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josa/Library/CloudStorage/Dropbox/1 - NOTRANJSKI PARK/Javna naročila/2_Podnebni sklad/Razpisna dokumentacija/za OBJAVO/"/>
    </mc:Choice>
  </mc:AlternateContent>
  <xr:revisionPtr revIDLastSave="0" documentId="13_ncr:1_{A20C48E1-D521-5249-9264-14FBD5C2CA39}" xr6:coauthVersionLast="47" xr6:coauthVersionMax="47" xr10:uidLastSave="{00000000-0000-0000-0000-000000000000}"/>
  <workbookProtection lockStructure="1"/>
  <bookViews>
    <workbookView xWindow="0" yWindow="660" windowWidth="34560" windowHeight="21680" tabRatio="915" xr2:uid="{7A23BE0F-AA80-4358-AA27-E508B33BCACE}"/>
  </bookViews>
  <sheets>
    <sheet name="REKAPITULACIJA" sheetId="2" r:id="rId1"/>
    <sheet name="SKLOP 1" sheetId="10" r:id="rId2"/>
    <sheet name="SKLOP 2" sheetId="20" r:id="rId3"/>
    <sheet name="SKLOP 3" sheetId="21" r:id="rId4"/>
    <sheet name="SKLOP 4" sheetId="2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0" l="1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3" i="23"/>
  <c r="F22" i="23"/>
  <c r="F21" i="23"/>
  <c r="F18" i="23"/>
  <c r="F17" i="23"/>
  <c r="F16" i="23"/>
  <c r="F15" i="23"/>
  <c r="F14" i="23"/>
  <c r="F11" i="23"/>
  <c r="F10" i="23"/>
  <c r="F9" i="23"/>
  <c r="F8" i="23"/>
  <c r="F25" i="23" l="1"/>
  <c r="F27" i="23" s="1"/>
  <c r="C32" i="2" s="1"/>
  <c r="F15" i="21"/>
  <c r="F14" i="21"/>
  <c r="F13" i="21"/>
  <c r="F12" i="21"/>
  <c r="F11" i="21"/>
  <c r="F10" i="21"/>
  <c r="F9" i="21"/>
  <c r="F32" i="20"/>
  <c r="F31" i="20"/>
  <c r="F30" i="20"/>
  <c r="F29" i="20"/>
  <c r="F28" i="20"/>
  <c r="F27" i="20"/>
  <c r="F26" i="20"/>
  <c r="F25" i="20"/>
  <c r="F24" i="20"/>
  <c r="F23" i="20"/>
  <c r="F22" i="20"/>
  <c r="F14" i="20"/>
  <c r="F13" i="20"/>
  <c r="F12" i="20"/>
  <c r="F11" i="20"/>
  <c r="F10" i="20"/>
  <c r="F9" i="20"/>
  <c r="F8" i="20"/>
  <c r="F7" i="20"/>
  <c r="F82" i="10"/>
  <c r="F81" i="10"/>
  <c r="F80" i="10"/>
  <c r="F79" i="10"/>
  <c r="F78" i="10"/>
  <c r="F77" i="10"/>
  <c r="F76" i="10"/>
  <c r="F75" i="10"/>
  <c r="F74" i="10"/>
  <c r="F73" i="10"/>
  <c r="F72" i="10"/>
  <c r="F71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16" i="21" l="1"/>
  <c r="F18" i="21" s="1"/>
  <c r="C26" i="2" s="1"/>
  <c r="F34" i="20"/>
  <c r="C19" i="2" s="1"/>
  <c r="F16" i="20"/>
  <c r="C18" i="2" s="1"/>
  <c r="F67" i="10"/>
  <c r="F84" i="10"/>
  <c r="F25" i="10"/>
  <c r="F42" i="10"/>
  <c r="F86" i="10" l="1"/>
  <c r="C11" i="2" s="1"/>
  <c r="F44" i="10"/>
  <c r="C10" i="2" s="1"/>
  <c r="C33" i="2"/>
  <c r="C34" i="2" s="1"/>
  <c r="C20" i="2"/>
  <c r="C27" i="2" l="1"/>
  <c r="C28" i="2" s="1"/>
  <c r="C21" i="2"/>
  <c r="C22" i="2" s="1"/>
  <c r="C12" i="2" l="1"/>
  <c r="C13" i="2" l="1"/>
  <c r="C14" i="2" s="1"/>
</calcChain>
</file>

<file path=xl/sharedStrings.xml><?xml version="1.0" encoding="utf-8"?>
<sst xmlns="http://schemas.openxmlformats.org/spreadsheetml/2006/main" count="349" uniqueCount="171">
  <si>
    <t>Količina</t>
  </si>
  <si>
    <t>Znesek</t>
  </si>
  <si>
    <t>kos</t>
  </si>
  <si>
    <t>m3</t>
  </si>
  <si>
    <t>m2</t>
  </si>
  <si>
    <t>Opis dela</t>
  </si>
  <si>
    <t>SKUPAJ Z DDV</t>
  </si>
  <si>
    <t>A</t>
  </si>
  <si>
    <t>B</t>
  </si>
  <si>
    <t>SKUPAJ BREZ DDV</t>
  </si>
  <si>
    <t>šifra</t>
  </si>
  <si>
    <t>Cena /enoto</t>
  </si>
  <si>
    <t>h</t>
  </si>
  <si>
    <t/>
  </si>
  <si>
    <t>9.</t>
  </si>
  <si>
    <t xml:space="preserve">Enota </t>
  </si>
  <si>
    <t>ura</t>
  </si>
  <si>
    <t>SKLOP 1 - OBNOVA PAŠNIKOV</t>
  </si>
  <si>
    <t>OBNOVA PAŠNIKA BEGUNJE</t>
  </si>
  <si>
    <t>OBNOVA PAŠNIKA BREJNICE</t>
  </si>
  <si>
    <t>DDV - 22 %</t>
  </si>
  <si>
    <t>SKLOP 2 - UREDITEV MEJICE IN GOZDNEGA ROBA</t>
  </si>
  <si>
    <t>MEJICA POD VASJO GRAHOVO</t>
  </si>
  <si>
    <t>RAKOV ŠKOCJAN - GOZDNI ROB</t>
  </si>
  <si>
    <t>SKLOP 3 - UREDITEV KALA V TRSTENIKIH</t>
  </si>
  <si>
    <t>SKLOP 3 - UREDITEV KALA SLIVNICA</t>
  </si>
  <si>
    <t>IZVEDBA UKREPOV PRILAGAJANJA NA PODNEBNE SPREMEMBE NA OBMOČJU NOTRANJSKEGA REGIJSKEGA PARKA / SKLOP 1 - OBNOVA PAŠNIKOV</t>
  </si>
  <si>
    <t>Ureditev oboda pašnika</t>
  </si>
  <si>
    <t>1.</t>
  </si>
  <si>
    <t>Geodetska postavitev obodne meje, ki ni katastrska meja v dolžini 2.501 m</t>
  </si>
  <si>
    <t>2.</t>
  </si>
  <si>
    <t>3.</t>
  </si>
  <si>
    <t>Mletje debelejših vej in debelejše podrasti na dolžini 2.501 m (ocenjena količina 30m3 posekane grmovne vegetacije)</t>
  </si>
  <si>
    <t>4.</t>
  </si>
  <si>
    <t>5.</t>
  </si>
  <si>
    <t>Nabava materiala za ureditev pašnika - železni količki 520 kom (fi 14 mm, dolžine 190 cm)</t>
  </si>
  <si>
    <t>6.</t>
  </si>
  <si>
    <t>Barvanje količkov temeljna barva in končni premaz (520 kom)</t>
  </si>
  <si>
    <t>7.</t>
  </si>
  <si>
    <t>Nabava materiala za ureditev pašnika - izolatorji  (520 x 5 = 2.600  kom - vijačni izolatorji za trakove iz robustne plastike kot npr. Vario Plus)</t>
  </si>
  <si>
    <t>8.</t>
  </si>
  <si>
    <t>Postavitev  količkov na razdaljo 5 – 6 metrov po zunanjem obodu pašnika (520 kom)</t>
  </si>
  <si>
    <t>10.</t>
  </si>
  <si>
    <t xml:space="preserve">Postavitev in privijanje izolatorjev na količke (520 kom)  </t>
  </si>
  <si>
    <t>11.</t>
  </si>
  <si>
    <t>12.</t>
  </si>
  <si>
    <t>13.</t>
  </si>
  <si>
    <t>14.</t>
  </si>
  <si>
    <t xml:space="preserve">15. </t>
  </si>
  <si>
    <t>Postavitev vogalnih lesenih hrastovih podprtih vogalnih stebrov (vkopanih do 60 cm)</t>
  </si>
  <si>
    <t>m</t>
  </si>
  <si>
    <t>kom</t>
  </si>
  <si>
    <t xml:space="preserve">kom </t>
  </si>
  <si>
    <t>Ureditev oboda pašnika - skupaj</t>
  </si>
  <si>
    <t>Ureditev čredink</t>
  </si>
  <si>
    <t>Mletje debelejših vej in debelejše podrasti na dolžini 1.012 m (ocenjena količina 20 m3 posekane grmovne vegetacije)</t>
  </si>
  <si>
    <t>Nabava materiala za ureditev čredink - železni količki 200 kom (fi 14 mm dolžine 190 cm)</t>
  </si>
  <si>
    <t>Barvanje količkov temeljna barva in končni premaz (200 kom)</t>
  </si>
  <si>
    <t>Nabava materiala za ureditev čredink - izolatorji  (200 x 5 =1000  kom - vijačni izolatorji za trakove iz robustne plastike kot npr. Vario Plus)</t>
  </si>
  <si>
    <t>Postavitev pašniških količkov na razdaljo 5 – 6 metrov v  dolžina 1012 m (200 kom)</t>
  </si>
  <si>
    <t xml:space="preserve">Postavitev in privijanje izolatorjev na količke (200 kom)  </t>
  </si>
  <si>
    <t>3 m2</t>
  </si>
  <si>
    <t>ha</t>
  </si>
  <si>
    <t>2</t>
  </si>
  <si>
    <t>1</t>
  </si>
  <si>
    <t>OBNOVA PAŠNIKA BEGUNJE - SKUPAJ</t>
  </si>
  <si>
    <t>Geodetska postavitev obodne meje, ki ni katastrska meja v dolžini 1.623 m</t>
  </si>
  <si>
    <t>Mletje debelejših vej in debelejše podrasti na dolžini 1.623 m (ocenjena količina 25 m3 posekane grmovne vegetacije)</t>
  </si>
  <si>
    <t>Nabava materiala za ureditev pašnika - železni količki 320 kom (fi 14 mm, dolžine 190 cm)</t>
  </si>
  <si>
    <t>Barvanje količkov temeljna barva in končni premaz (320 kom)</t>
  </si>
  <si>
    <t>Nabava materiala za ureditev pašnika - izolatorji  (320 x 5 = 1.600  kom - vijačni izolatorji za trakove iz robustne plastike kot npr. Vario Plus)</t>
  </si>
  <si>
    <t xml:space="preserve">Postavitev  količkov na razdaljo 5 – 6 metrov po zunanjem obodu pašnika (320 kom) </t>
  </si>
  <si>
    <t xml:space="preserve">Postavitev in privijanje izolatorjev na količke (320 kom)  </t>
  </si>
  <si>
    <t>Mletje debelejših vej in debelejše podrasti na dolžini 200 m (ocenjena količina 10 m3 posekane grmovne vegetacije)</t>
  </si>
  <si>
    <t>Nabava materiala za ureditev čredink - železni količki 40 kom (fi 14 mm dolžine 190 cm)</t>
  </si>
  <si>
    <t>Barvanje količkov temeljna barva in končni premaz (40 kom)</t>
  </si>
  <si>
    <t>Nabava materiala za ureditev čredink - izolatorji  (40 x 5 =200 kom - vijačni izolatorji za trakove iz robustne plastike kot npr. Vario Plus)</t>
  </si>
  <si>
    <t xml:space="preserve">Nabava materiala za uredtev čredink - elektro trak v dolžini 1.000 m, širina traku 2cm, trak z debelo pocinkano bakreno žico in močnimi inox žičkami (5 kolutov po 200 m x 2 cm).   </t>
  </si>
  <si>
    <t>Postavitev pašniških količkov na razdaljo 5 – 6 metrov v  dolžina 200 m (40 kom)</t>
  </si>
  <si>
    <t xml:space="preserve">Postavitev in privijanje izolatorjev na količke (40 kom)  </t>
  </si>
  <si>
    <t xml:space="preserve">Ročni posek in strojno mulčanje ali košnja najmanj 20 % površine 1 ha pašnika </t>
  </si>
  <si>
    <t xml:space="preserve">m </t>
  </si>
  <si>
    <t>OBNOVA PAŠNIKA BREJNICE - SKUPAJ</t>
  </si>
  <si>
    <t>Ročno odstranjevanje preširokega dela mejice</t>
  </si>
  <si>
    <t>Oblikovanje spodnjega talnega dela mejice v dolžini 82m, širina 2m</t>
  </si>
  <si>
    <t xml:space="preserve">Ročna košnja zahodnega zaraščajočega travnega dela mejice v dolžini 82 m in širini 2 m  </t>
  </si>
  <si>
    <t>Strojna izravnava in odvoz nekoč napeljanega gradbenega materiala ocenjenega v količini 30 m3</t>
  </si>
  <si>
    <t>Odvoz izkopanega material 40 m3  -11 km – deponija Rakek</t>
  </si>
  <si>
    <t xml:space="preserve">Ročna poravnava in zasajevanje travne mešanice. </t>
  </si>
  <si>
    <t xml:space="preserve">Odstranitev dreves smrek (6 kom) v mejici, obvoz vej in debel </t>
  </si>
  <si>
    <t>Nakup in sajenje avtohtonih sadik rumenega drena (10 kom) in jerebike (4 kom)</t>
  </si>
  <si>
    <t>ur</t>
  </si>
  <si>
    <t>MEJICA POD VASJO GRAHOVO - SKUPAJ</t>
  </si>
  <si>
    <t>K.o. 2700, Rakov Škocjan, parc. Št. 24857</t>
  </si>
  <si>
    <t>K.o. 2700, Rakov Škocjan, parc. št. 5343</t>
  </si>
  <si>
    <t>K.o. 2700, Rakov Škocjan, parc. št. 6980</t>
  </si>
  <si>
    <t>K.o. 2700, Rakov Škocjan, parc. št. 5830</t>
  </si>
  <si>
    <t>K.o. 2700, Rakov Škocjan, parc. št. 6685</t>
  </si>
  <si>
    <t>K.o. 2700, Rakov Škocjan, parc. št. 8230</t>
  </si>
  <si>
    <t>K.o. 2700, Rakov Škocjan, parc. št. 27580</t>
  </si>
  <si>
    <t>K.o. 2700, Rakov Škocjan, parc. št. 8220</t>
  </si>
  <si>
    <t>K.o. 2700, Rakov Škocjan, parc. št. 6050</t>
  </si>
  <si>
    <t>K.o. 2700, Rakov Škocjan, parc. št. 10090</t>
  </si>
  <si>
    <t>K.o. 2700, Rakov Škocjan, parc. št. 14592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</si>
  <si>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</si>
  <si>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</si>
  <si>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</si>
  <si>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</si>
  <si>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</si>
  <si>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</si>
  <si>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</si>
  <si>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</si>
  <si>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</si>
  <si>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</si>
  <si>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IZVEDBA UKREPOV PRILAGAJANJA NA PODNEBNE SPREMEMBE NA OBMOČJU NOTRANJSKEGA REGIJSKEGA PARKA / SKLOP 3 - UREDITEV KALA V TRSTENIKIH</t>
  </si>
  <si>
    <t>UREDITEV KALA V TRSTENIKIH</t>
  </si>
  <si>
    <t>Izkop osrednjega dela – 50 m3</t>
  </si>
  <si>
    <t>Izkop robnega poševnega dela kala</t>
  </si>
  <si>
    <t>Odvoz izkopanega material z osuševanjem  11 km – deponija Rakek</t>
  </si>
  <si>
    <t xml:space="preserve">Izvedba osončenja mrestišča z ročnim posekom grmovne zarasti travnika na površini 200 m2 </t>
  </si>
  <si>
    <t>Mletje in odvoz grmovne zarasti s površine 190 m2 -ocena 40m3</t>
  </si>
  <si>
    <t>Ročno sejanje avtohtone travne mešanice na površini osončenja in ročna poravnava tal (100m2)</t>
  </si>
  <si>
    <t>Nepredvidena dela 10% skupne cene</t>
  </si>
  <si>
    <t>UREDITEV KALA  SLIVNICA</t>
  </si>
  <si>
    <t>Pripravljalna dela</t>
  </si>
  <si>
    <t>Zakoličba območja obnove kala</t>
  </si>
  <si>
    <t>Črpanje blatne vode</t>
  </si>
  <si>
    <t>Odstranitev lesne vegetacije</t>
  </si>
  <si>
    <t>Odvoz lesne vegetacije</t>
  </si>
  <si>
    <t>Zemeljska dela</t>
  </si>
  <si>
    <t>Izkop kamenja, prsti in humusa</t>
  </si>
  <si>
    <t>Odvoz izkopanega materiala</t>
  </si>
  <si>
    <t>Dobava in vgradnja geotehničega filca 300g/m2 in PEHD geomembrane 1,5 mm</t>
  </si>
  <si>
    <t xml:space="preserve">Dobava in vgrajevanje gline za kale, </t>
  </si>
  <si>
    <t>Zaključna dela</t>
  </si>
  <si>
    <t>Nepredvidena dela - 8 %</t>
  </si>
  <si>
    <t>Planiranje in urejanje okolice</t>
  </si>
  <si>
    <t>UREDITEV KALA  SLIVNICA - SKUPAJ</t>
  </si>
  <si>
    <t>IZVEDBA UKREPOV PRILAGAJANJA NA PODNEBNE SPREMEMBE NA OBMOČJU NOTRANJSKEGA REGIJSKEGA PARKA / SKLOP 4 - UREDITEV KALA SLIVNICA</t>
  </si>
  <si>
    <t xml:space="preserve">Ročni posek debelejšega grmovja in ostale podrasti na dolžini 2.501 m in širine 3 m (površina 7.503,00 m2) </t>
  </si>
  <si>
    <t xml:space="preserve">Ročni posek trase čredink 1012 m s širino 3 m (površina 3.036) </t>
  </si>
  <si>
    <t xml:space="preserve">Ročni posek debelejšega grmovja in ostale podrasti na dolžini1.623 m in širine 3 m (4.869 m2) </t>
  </si>
  <si>
    <t>Ročni posek trase čredink 200 m in širine 3 m (600 m2)</t>
  </si>
  <si>
    <t>IZVEDBA UKREPOV PRILAGAJANJA NA PODNEBNE SPREMEMBE NA OBMOČJU NOTRANJSKEGA REGIJSKEGA PARKA / SKLOP 2 - UREDITEV MEJICE IN GOZDNEGA ROBA</t>
  </si>
  <si>
    <t>IZVEDBA UKREPOV PRILAGAJANJA NA PODNEBNE SPREMEMBE NA OBMOČJU NOTRANJSKEGA REGIJSKEGA PARKA - REKAPITULACIJA</t>
  </si>
  <si>
    <t>Strojno površinsko mulčenje mejnega pasu parcele v širini 3 m in dolžini 2.501 (površina7.503 m2)</t>
  </si>
  <si>
    <t>Postavitev elektro trakov (skupaj 12600 m)</t>
  </si>
  <si>
    <t>Nabava in postavitev elektro fotocelice in ozemljitev</t>
  </si>
  <si>
    <t>Postavitev elektro trakov (skupaj 5200 m)</t>
  </si>
  <si>
    <t>Ureditev izhodov - prehodov med čredinkami 4 kom z vsemi potrebnimi elementi (ročaji z vzmetjo, izolatorji vratnega ročaja)</t>
  </si>
  <si>
    <t>Ureditev izhodov - prehodov 4 kom z vsemi potrebnimi elementi (ročaji z vzmetjo, izolatorji vratnega ročaja)</t>
  </si>
  <si>
    <t>Strojno površinsko mulčenje mejnega pasu parcele v širini 3 m in dolžini 1.623 (površina 4.869 m2)</t>
  </si>
  <si>
    <t xml:space="preserve">Nabava materiala za ureditev pašnika - elektro trak v dolžini 12.600m, širina traku 2cm, trak z debelo pocinkano bakreno žico in močnimi inox žičkami (63 kolutov po 200 m x 2 cm).   </t>
  </si>
  <si>
    <t xml:space="preserve">Nabava električnega  pastirja (kombiniran wifi električni pastir, kot npr. Turbomax AN1200-D) v vodoodporni konstrukciji (2 kompleta, z vkopano ozemljitvijo) </t>
  </si>
  <si>
    <t>Strojno površinsko mulčenje mejnega pasu parcele v širini 3 m in dolžini 1.012 m (3.036 m2)</t>
  </si>
  <si>
    <t xml:space="preserve">Nabava materiala za ureditev čredink - elektro trak v dolžini 5.200 m, širina traku 2cm, trak z debelo pocinkano bakreno žico in močnimi inox žičkami (26 kolutov po 200 m x 2 cm).   </t>
  </si>
  <si>
    <t xml:space="preserve">Ročni posek in strojno mulčenje ali košnja najmanj 15 % površine 2,1 ha pašnika </t>
  </si>
  <si>
    <t xml:space="preserve">Nabava materiala za ureditev pašnika - elektro trak v dolžini 8.200m, širina traku 2cm, trak z debelo pocinkano bakreno žico in močnimi inox žičkami (41 kolutov po 200 m x 2 cm).   </t>
  </si>
  <si>
    <t xml:space="preserve">nabava električnega  pastirja (kombiniran wifi električni pastir, kot npr. Turbomax AN1200-D) v vodoodporni konstrukciji (2 kompleta, z vkopano ozemljitvijo) </t>
  </si>
  <si>
    <t>Strojno površinsko mulčenje mejnega pasu parcele v širini 3 m in dolžini 200 m (površina 600m2)</t>
  </si>
  <si>
    <t>Postavitev elektro trakov (skupaj 8200 m)</t>
  </si>
  <si>
    <t>Postavitev elektro trakov (skupaj 1.0000 m)</t>
  </si>
  <si>
    <t>Ureditev izhodov - prehodov med čredinkami 4 kom (z vsemi potrebnimi elementi; ročaji z vzmetjo, izolatorji vratnega ročaja)</t>
  </si>
  <si>
    <t>Ureditev izhodov - prehodov 4 kom (z vsemi potrebnimi elementi; ročaji z vzmetjo, izolatorji vratnega ročaja)</t>
  </si>
  <si>
    <t>Mulčenje s stranskim mulčerjem po posameznih odsekih (skupna dolžina 5063 metrov  oziroma 29644 m2)</t>
  </si>
  <si>
    <t>Odvoz izkopanega material z osuševanjem deponija Rakek (11 km)</t>
  </si>
  <si>
    <t>Velikost mrestišča 10 m x 7 m vodnega dela, globina do največ 1 m stopničast prehod:
1/3 globoka 30 cm 20 m2 – 8m3
2/3 globoka 60 cm 20 m2 – 16 m3
2/3 globoka 60 cm 20 m2 – 16 m3
Poševne brežine 30 stopinj ali manj</t>
  </si>
  <si>
    <t>Postavitev in dobava/izdelava zunanje klopi iz hlodovine, 1x klop z naslonom 2m x 0,4 m, (zaščita z impregnacijo in oljenjem oziroma lakiranjem), komplet z delom ter pripravo in utrditvijo kontaktnih površin s tlemi.</t>
  </si>
  <si>
    <t>Izdelava in postavitev enostranske zunanje informativne table s sidranjem v tla z vsemi potrebnimi deli, INOX sidrnim in pritrdilnim materialom, distančniki, tablo dimenzije cca 1,3x0,8 m, in 1,3 x 0,09 m (pasica) iz nerjavečega materiala (aluminij, dibond) in z UV odpornim barvnim potiskom ali drugo barvno tehniko (po navodilih naročnika), Skupna višina vgrajene table - 1,9 do 2 m. Strebrički: štirioglati,– vrh: zaobljen ali piramidalno zaključen, višina piramide 1,5 do 2 cm (zagotovljeno mora biti odtekanje vode); – debelina (premer ali stranica): 9 cm.</t>
  </si>
  <si>
    <t>kpl</t>
  </si>
  <si>
    <t>RAKOV ŠKOCJAN - GOZDNI ROB -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</si>
</sst>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.##0.00\ _€_-;\-* #.##0.00\ _€_-;_-* &quot;-&quot;??\ _€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_-* #,##0.00\ [$€-1]_-;\-* #,##0.00\ [$€-1]_-;_-* &quot;-&quot;??\ [$€-1]_-;_-@_-"/>
    <numFmt numFmtId="169" formatCode="#,##0.00\ &quot;€&quot;"/>
    <numFmt numFmtId="170" formatCode="#,##0.00\ &quot;EUR&quot;"/>
    <numFmt numFmtId="171" formatCode="_(* #,##0.00_);_(* \(#,##0.00\);_(* &quot;-&quot;??_);_(@_)"/>
  </numFmts>
  <fonts count="2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ptos"/>
      <family val="2"/>
    </font>
    <font>
      <b/>
      <sz val="12"/>
      <name val="Aptos"/>
      <family val="2"/>
    </font>
    <font>
      <sz val="12"/>
      <name val="Aptos"/>
      <family val="2"/>
    </font>
    <font>
      <sz val="11"/>
      <color theme="1"/>
      <name val="Calibri"/>
      <family val="2"/>
      <charset val="238"/>
      <scheme val="minor"/>
    </font>
    <font>
      <b/>
      <sz val="12"/>
      <color indexed="8"/>
      <name val="SSPalatino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MS Sans Serif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i/>
      <sz val="8"/>
      <name val="Switzerland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theme="1"/>
      <name val="Aptos"/>
    </font>
    <font>
      <b/>
      <sz val="10"/>
      <name val="Aptos"/>
    </font>
    <font>
      <sz val="10"/>
      <name val="Aptos"/>
    </font>
    <font>
      <sz val="10"/>
      <name val="Arial CE"/>
    </font>
    <font>
      <sz val="11"/>
      <color theme="1"/>
      <name val="Calibri"/>
      <family val="2"/>
      <scheme val="minor"/>
    </font>
    <font>
      <b/>
      <sz val="12"/>
      <name val="Aptos"/>
    </font>
    <font>
      <sz val="10"/>
      <name val="Aptos"/>
      <family val="2"/>
    </font>
    <font>
      <b/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D1C18C"/>
        <bgColor indexed="64"/>
      </patternFill>
    </fill>
    <fill>
      <patternFill patternType="solid">
        <fgColor rgb="FF00C990"/>
        <bgColor indexed="64"/>
      </patternFill>
    </fill>
    <fill>
      <patternFill patternType="solid">
        <fgColor rgb="FF00ECA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6" fillId="0" borderId="0" applyFill="0" applyBorder="0" applyProtection="0"/>
    <xf numFmtId="0" fontId="6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" fontId="1" fillId="2" borderId="0">
      <alignment horizontal="right"/>
      <protection locked="0"/>
    </xf>
    <xf numFmtId="4" fontId="8" fillId="2" borderId="0">
      <alignment horizontal="right" wrapText="1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167" fontId="10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5" fillId="0" borderId="0"/>
    <xf numFmtId="44" fontId="5" fillId="0" borderId="0" applyFont="0" applyFill="0" applyBorder="0" applyAlignment="0" applyProtection="0"/>
    <xf numFmtId="168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71" fontId="18" fillId="0" borderId="0" applyFont="0" applyFill="0" applyBorder="0" applyAlignment="0" applyProtection="0"/>
    <xf numFmtId="0" fontId="19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1" fontId="4" fillId="0" borderId="1" xfId="0" applyNumberFormat="1" applyFont="1" applyBorder="1" applyAlignment="1">
      <alignment vertical="center"/>
    </xf>
    <xf numFmtId="170" fontId="16" fillId="0" borderId="0" xfId="12" applyNumberFormat="1" applyFont="1" applyAlignment="1" applyProtection="1">
      <alignment vertical="center"/>
    </xf>
    <xf numFmtId="170" fontId="16" fillId="0" borderId="1" xfId="12" applyNumberFormat="1" applyFont="1" applyBorder="1" applyAlignment="1" applyProtection="1">
      <alignment horizontal="center" vertical="center"/>
    </xf>
    <xf numFmtId="170" fontId="17" fillId="0" borderId="0" xfId="12" applyNumberFormat="1" applyFont="1" applyAlignment="1" applyProtection="1">
      <alignment horizontal="right" vertical="center"/>
    </xf>
    <xf numFmtId="1" fontId="20" fillId="0" borderId="1" xfId="0" applyNumberFormat="1" applyFont="1" applyBorder="1" applyAlignment="1">
      <alignment vertical="center"/>
    </xf>
    <xf numFmtId="169" fontId="4" fillId="0" borderId="1" xfId="0" applyNumberFormat="1" applyFont="1" applyBorder="1"/>
    <xf numFmtId="169" fontId="20" fillId="0" borderId="1" xfId="0" applyNumberFormat="1" applyFont="1" applyBorder="1"/>
    <xf numFmtId="0" fontId="20" fillId="0" borderId="0" xfId="0" applyFont="1"/>
    <xf numFmtId="170" fontId="16" fillId="4" borderId="2" xfId="12" applyNumberFormat="1" applyFont="1" applyFill="1" applyBorder="1" applyAlignment="1" applyProtection="1">
      <alignment horizontal="right" vertical="center"/>
    </xf>
    <xf numFmtId="170" fontId="16" fillId="5" borderId="2" xfId="12" applyNumberFormat="1" applyFont="1" applyFill="1" applyBorder="1" applyAlignment="1" applyProtection="1">
      <alignment horizontal="right" vertical="center"/>
    </xf>
    <xf numFmtId="4" fontId="17" fillId="0" borderId="1" xfId="12" applyNumberFormat="1" applyFont="1" applyBorder="1" applyAlignment="1" applyProtection="1">
      <alignment horizontal="right" vertical="center"/>
    </xf>
    <xf numFmtId="170" fontId="17" fillId="0" borderId="1" xfId="12" applyNumberFormat="1" applyFont="1" applyBorder="1" applyAlignment="1" applyProtection="1">
      <alignment horizontal="right" vertical="center"/>
    </xf>
    <xf numFmtId="170" fontId="21" fillId="0" borderId="0" xfId="12" applyNumberFormat="1" applyFont="1" applyAlignment="1" applyProtection="1">
      <alignment horizontal="right" vertical="center"/>
    </xf>
    <xf numFmtId="170" fontId="22" fillId="0" borderId="0" xfId="12" applyNumberFormat="1" applyFont="1" applyAlignment="1" applyProtection="1">
      <alignment horizontal="right" vertical="center"/>
    </xf>
    <xf numFmtId="4" fontId="21" fillId="0" borderId="1" xfId="12" applyNumberFormat="1" applyFont="1" applyBorder="1" applyAlignment="1" applyProtection="1">
      <alignment horizontal="right" vertical="center"/>
    </xf>
    <xf numFmtId="170" fontId="21" fillId="0" borderId="1" xfId="12" applyNumberFormat="1" applyFont="1" applyBorder="1" applyAlignment="1" applyProtection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6" fillId="4" borderId="2" xfId="0" applyNumberFormat="1" applyFont="1" applyFill="1" applyBorder="1" applyAlignment="1">
      <alignment horizontal="center" vertical="center"/>
    </xf>
    <xf numFmtId="49" fontId="16" fillId="4" borderId="2" xfId="0" applyNumberFormat="1" applyFont="1" applyFill="1" applyBorder="1" applyAlignment="1">
      <alignment horizontal="left" wrapText="1"/>
    </xf>
    <xf numFmtId="4" fontId="16" fillId="4" borderId="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wrapText="1"/>
    </xf>
    <xf numFmtId="4" fontId="17" fillId="0" borderId="0" xfId="0" applyNumberFormat="1" applyFont="1" applyAlignment="1">
      <alignment horizontal="center" wrapText="1"/>
    </xf>
    <xf numFmtId="170" fontId="17" fillId="0" borderId="0" xfId="0" applyNumberFormat="1" applyFont="1" applyAlignment="1">
      <alignment horizontal="right"/>
    </xf>
    <xf numFmtId="49" fontId="16" fillId="5" borderId="2" xfId="0" applyNumberFormat="1" applyFont="1" applyFill="1" applyBorder="1" applyAlignment="1">
      <alignment horizontal="center" vertical="top"/>
    </xf>
    <xf numFmtId="49" fontId="16" fillId="5" borderId="2" xfId="0" applyNumberFormat="1" applyFont="1" applyFill="1" applyBorder="1" applyAlignment="1">
      <alignment horizontal="left" vertical="top" wrapText="1"/>
    </xf>
    <xf numFmtId="4" fontId="16" fillId="5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0" fontId="16" fillId="0" borderId="1" xfId="12" applyNumberFormat="1" applyFont="1" applyBorder="1" applyAlignment="1" applyProtection="1">
      <alignment horizontal="center" vertical="center"/>
      <protection locked="0"/>
    </xf>
    <xf numFmtId="170" fontId="17" fillId="0" borderId="0" xfId="12" applyNumberFormat="1" applyFont="1" applyAlignment="1" applyProtection="1">
      <alignment horizontal="right" vertical="center"/>
      <protection locked="0"/>
    </xf>
    <xf numFmtId="170" fontId="16" fillId="4" borderId="2" xfId="12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horizontal="right"/>
      <protection locked="0"/>
    </xf>
    <xf numFmtId="170" fontId="16" fillId="5" borderId="2" xfId="12" applyNumberFormat="1" applyFont="1" applyFill="1" applyBorder="1" applyAlignment="1" applyProtection="1">
      <alignment horizontal="right" vertical="center"/>
      <protection locked="0"/>
    </xf>
    <xf numFmtId="170" fontId="17" fillId="0" borderId="1" xfId="12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>
      <alignment horizontal="left" vertical="center" wrapText="1" indent="2"/>
    </xf>
    <xf numFmtId="0" fontId="15" fillId="0" borderId="0" xfId="0" applyFont="1" applyAlignment="1">
      <alignment vertical="center" wrapText="1"/>
    </xf>
    <xf numFmtId="170" fontId="21" fillId="0" borderId="1" xfId="12" applyNumberFormat="1" applyFont="1" applyBorder="1" applyAlignment="1" applyProtection="1">
      <alignment horizontal="right" vertical="center"/>
      <protection locked="0"/>
    </xf>
    <xf numFmtId="0" fontId="16" fillId="0" borderId="1" xfId="0" applyFont="1" applyBorder="1" applyAlignment="1">
      <alignment horizontal="center" vertical="top"/>
    </xf>
    <xf numFmtId="49" fontId="16" fillId="0" borderId="0" xfId="0" applyNumberFormat="1" applyFont="1" applyAlignment="1">
      <alignment horizontal="left" vertical="top" wrapText="1"/>
    </xf>
    <xf numFmtId="49" fontId="21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top" wrapText="1"/>
    </xf>
    <xf numFmtId="4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/>
    <xf numFmtId="0" fontId="2" fillId="3" borderId="0" xfId="0" applyFont="1" applyFill="1" applyAlignment="1">
      <alignment horizontal="center" vertical="center" wrapText="1"/>
    </xf>
  </cellXfs>
  <cellStyles count="41">
    <cellStyle name="CENA" xfId="17" xr:uid="{28D8EEE7-E215-479A-B853-FF259F754EEF}"/>
    <cellStyle name="Currency" xfId="12" builtinId="4"/>
    <cellStyle name="naslov2" xfId="9" xr:uid="{102F7859-48EA-45A1-9AAC-3406E6344AFD}"/>
    <cellStyle name="Navadno 10" xfId="29" xr:uid="{77B85C10-F709-4C0D-8E42-ECE4CD1C48D6}"/>
    <cellStyle name="Navadno 11" xfId="20" xr:uid="{C08DF096-A505-435D-B7E0-691C695ABE4D}"/>
    <cellStyle name="Navadno 12" xfId="28" xr:uid="{EF929189-80A6-46CD-854C-D6B64F4A96F4}"/>
    <cellStyle name="Navadno 13 2 24" xfId="40" xr:uid="{57EB5DF9-8A73-5046-AE25-4DDB1A26441E}"/>
    <cellStyle name="Navadno 14" xfId="26" xr:uid="{7CB876D8-8FF2-451F-80A5-6BB700B78CE4}"/>
    <cellStyle name="Navadno 2" xfId="1" xr:uid="{D9E6A470-36DE-4CAE-906E-D5FCFDB3D7DF}"/>
    <cellStyle name="Navadno 3" xfId="7" xr:uid="{B3EA8B33-E9D3-42EA-BB82-23D30FF703CE}"/>
    <cellStyle name="Navadno 3 10" xfId="38" xr:uid="{A8F92B86-13E7-4440-BF1E-02E2E2E0F90C}"/>
    <cellStyle name="Navadno 3 50" xfId="23" xr:uid="{C6FC2F74-941D-4DCF-8CF1-64C6FC6A3EC0}"/>
    <cellStyle name="Navadno 4" xfId="8" xr:uid="{4CF047B5-D046-4B1C-B6D0-29E3244EABEC}"/>
    <cellStyle name="Navadno 7" xfId="21" xr:uid="{E8B716FF-F423-400B-A863-56381E64B1BA}"/>
    <cellStyle name="Navadno 76" xfId="18" xr:uid="{DABC63F2-0B9B-488D-95A9-6822E62CA4EE}"/>
    <cellStyle name="Navadno 78" xfId="19" xr:uid="{021D517C-DBDA-4B40-907A-C11502EB3F0C}"/>
    <cellStyle name="Navadno 9 43 2" xfId="30" xr:uid="{8DFD5129-56C7-4DA9-815B-72C86E5081BD}"/>
    <cellStyle name="Navadno 9 44" xfId="33" xr:uid="{0A349BE0-57EA-4B31-AF9F-CE6A87695C54}"/>
    <cellStyle name="Navadno 9 44 2" xfId="37" xr:uid="{B415FA63-9473-40CE-8DFA-8425F10048BC}"/>
    <cellStyle name="Navadno 9 45 2" xfId="31" xr:uid="{DD059E2C-6703-471E-86E0-164F2D08F52B}"/>
    <cellStyle name="Navadno 9 46 2" xfId="36" xr:uid="{42BC1574-003F-4979-860D-2B73C78D8ACD}"/>
    <cellStyle name="Navadno 9 47" xfId="34" xr:uid="{91193B6F-F4B5-4C23-8418-852F995BDCE7}"/>
    <cellStyle name="Navadno 9 5" xfId="35" xr:uid="{AB5B4AF7-2037-4498-8978-8BE894C56CF5}"/>
    <cellStyle name="Navadno 9 6 2" xfId="32" xr:uid="{FE2387B7-2D37-4E83-9087-89991643F521}"/>
    <cellStyle name="Normal" xfId="0" builtinId="0"/>
    <cellStyle name="Normal 2 2 4" xfId="24" xr:uid="{F606608F-72A2-4DB5-BAB0-D61405B33E19}"/>
    <cellStyle name="Normal 2 3" xfId="25" xr:uid="{09388069-05B2-458E-9D7C-8E8B5E0487C2}"/>
    <cellStyle name="STOLPEC_E" xfId="16" xr:uid="{A519926B-1E75-4AB7-8F02-0862DA31FC5E}"/>
    <cellStyle name="Valuta 2" xfId="10" xr:uid="{859A421A-4FD3-4E3E-99ED-B8B0A52E9DEA}"/>
    <cellStyle name="Valuta 2 2" xfId="14" xr:uid="{0735D022-BF72-4B80-BD76-2FB79241B909}"/>
    <cellStyle name="Valuta 3" xfId="13" xr:uid="{51596AE8-FF0F-4B7E-8A33-6DB99B23BCCE}"/>
    <cellStyle name="Valuta 4" xfId="15" xr:uid="{D2E2F534-8F18-4AB2-B01E-74C6187222C2}"/>
    <cellStyle name="Valuta 4 2" xfId="27" xr:uid="{4AC72E11-D869-467E-AB6E-989B56CCD642}"/>
    <cellStyle name="Vejica 2" xfId="2" xr:uid="{926233E1-6EFF-41EE-B3C7-A4E2F526176D}"/>
    <cellStyle name="Vejica 2 2" xfId="22" xr:uid="{F8619539-C678-4991-8105-195ABE94694A}"/>
    <cellStyle name="Vejica 2 2 3 5" xfId="39" xr:uid="{A1EADC1E-1C48-F548-A924-26071E7F7418}"/>
    <cellStyle name="Vejica 3" xfId="3" xr:uid="{139B508C-3279-4267-84E2-241BE64B28B1}"/>
    <cellStyle name="Vejica 4" xfId="4" xr:uid="{51B783C9-B197-4834-9511-F93313A5B904}"/>
    <cellStyle name="Vejica 5" xfId="5" xr:uid="{EE5E86E4-A921-4DFC-B1A6-A3C16A3E2BB5}"/>
    <cellStyle name="Vejica 6" xfId="11" xr:uid="{AAE06CC4-8F24-4FA4-9663-72CA50CDD28F}"/>
    <cellStyle name="Vejica 7" xfId="6" xr:uid="{A8E1A114-176E-4198-A8E1-96B76760B9DF}"/>
  </cellStyles>
  <dxfs count="0"/>
  <tableStyles count="0" defaultTableStyle="TableStyleMedium2" defaultPivotStyle="PivotStyleLight16"/>
  <colors>
    <mruColors>
      <color rgb="FF00ECA9"/>
      <color rgb="FFD1C18C"/>
      <color rgb="FF00C990"/>
      <color rgb="FF00946A"/>
      <color rgb="FFA4986E"/>
      <color rgb="FFF4EE00"/>
      <color rgb="FFF878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82550</xdr:rowOff>
    </xdr:from>
    <xdr:to>
      <xdr:col>2</xdr:col>
      <xdr:colOff>1245812</xdr:colOff>
      <xdr:row>4</xdr:row>
      <xdr:rowOff>69850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A4C35AE8-1EA3-4BF1-B64D-757FDD1EE776}"/>
            </a:ext>
          </a:extLst>
        </xdr:cNvPr>
        <xdr:cNvGrpSpPr/>
      </xdr:nvGrpSpPr>
      <xdr:grpSpPr>
        <a:xfrm>
          <a:off x="730801" y="82550"/>
          <a:ext cx="6025707" cy="738257"/>
          <a:chOff x="0" y="104503"/>
          <a:chExt cx="5662294" cy="722811"/>
        </a:xfrm>
      </xdr:grpSpPr>
      <xdr:pic>
        <xdr:nvPicPr>
          <xdr:cNvPr id="4" name="Slika 2" descr="Slika, ki vsebuje besede grafika, posnetek zaslona, vzorec, besedilo&#10;&#10;Vsebina, ustvarjena z umetno inteligenco, morda ni pravilna.">
            <a:extLst>
              <a:ext uri="{FF2B5EF4-FFF2-40B4-BE49-F238E27FC236}">
                <a16:creationId xmlns:a16="http://schemas.microsoft.com/office/drawing/2014/main" id="{79978A8D-3A53-93D2-4162-797B08B94A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32381" y="104503"/>
            <a:ext cx="529913" cy="717916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Graphic 3">
            <a:extLst>
              <a:ext uri="{FF2B5EF4-FFF2-40B4-BE49-F238E27FC236}">
                <a16:creationId xmlns:a16="http://schemas.microsoft.com/office/drawing/2014/main" id="{1E6794D9-C6EC-080C-2482-76D0170B82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0" y="293914"/>
            <a:ext cx="1765300" cy="53340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2252040</xdr:colOff>
      <xdr:row>0</xdr:row>
      <xdr:rowOff>190224</xdr:rowOff>
    </xdr:from>
    <xdr:to>
      <xdr:col>2</xdr:col>
      <xdr:colOff>646622</xdr:colOff>
      <xdr:row>2</xdr:row>
      <xdr:rowOff>129264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41F45F1-053F-F796-B9F4-F0DC88318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105" y="190224"/>
          <a:ext cx="2626995" cy="320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382F-9F4C-4659-903A-6253E8E90D1E}">
  <dimension ref="B6:C34"/>
  <sheetViews>
    <sheetView tabSelected="1" zoomScale="115" zoomScaleNormal="115" workbookViewId="0">
      <selection activeCell="F20" sqref="F20"/>
    </sheetView>
  </sheetViews>
  <sheetFormatPr baseColWidth="10" defaultColWidth="8.83203125" defaultRowHeight="15"/>
  <cols>
    <col min="2" max="2" width="63.5" customWidth="1"/>
    <col min="3" max="3" width="19.1640625" customWidth="1"/>
    <col min="4" max="4" width="10.33203125" customWidth="1"/>
  </cols>
  <sheetData>
    <row r="6" spans="2:3" ht="63.75" customHeight="1">
      <c r="B6" s="67" t="s">
        <v>144</v>
      </c>
      <c r="C6" s="67"/>
    </row>
    <row r="7" spans="2:3" ht="16">
      <c r="B7" s="1"/>
      <c r="C7" s="2"/>
    </row>
    <row r="8" spans="2:3" ht="16">
      <c r="B8" s="10" t="s">
        <v>17</v>
      </c>
      <c r="C8" s="2"/>
    </row>
    <row r="9" spans="2:3" ht="16">
      <c r="B9" s="2"/>
      <c r="C9" s="2"/>
    </row>
    <row r="10" spans="2:3" ht="16">
      <c r="B10" s="3" t="s">
        <v>18</v>
      </c>
      <c r="C10" s="8">
        <f>'SKLOP 1'!F44</f>
        <v>0</v>
      </c>
    </row>
    <row r="11" spans="2:3" ht="16">
      <c r="B11" s="3" t="s">
        <v>19</v>
      </c>
      <c r="C11" s="8">
        <f>'SKLOP 1'!F86</f>
        <v>0</v>
      </c>
    </row>
    <row r="12" spans="2:3" ht="16">
      <c r="B12" s="7" t="s">
        <v>9</v>
      </c>
      <c r="C12" s="9">
        <f>SUM(C10:C11)</f>
        <v>0</v>
      </c>
    </row>
    <row r="13" spans="2:3" ht="16">
      <c r="B13" s="7" t="s">
        <v>20</v>
      </c>
      <c r="C13" s="9">
        <f>ROUND(C12*0.22,2)</f>
        <v>0</v>
      </c>
    </row>
    <row r="14" spans="2:3" ht="16">
      <c r="B14" s="7" t="s">
        <v>6</v>
      </c>
      <c r="C14" s="9">
        <f>C12+C13</f>
        <v>0</v>
      </c>
    </row>
    <row r="16" spans="2:3" ht="16">
      <c r="B16" s="10" t="s">
        <v>21</v>
      </c>
      <c r="C16" s="2"/>
    </row>
    <row r="17" spans="2:3" ht="16">
      <c r="B17" s="2"/>
      <c r="C17" s="2"/>
    </row>
    <row r="18" spans="2:3" ht="16">
      <c r="B18" s="3" t="s">
        <v>22</v>
      </c>
      <c r="C18" s="8">
        <f>'SKLOP 2'!F16</f>
        <v>0</v>
      </c>
    </row>
    <row r="19" spans="2:3" ht="16">
      <c r="B19" s="3" t="s">
        <v>23</v>
      </c>
      <c r="C19" s="8">
        <f>'SKLOP 2'!F34</f>
        <v>0</v>
      </c>
    </row>
    <row r="20" spans="2:3" ht="16">
      <c r="B20" s="7" t="s">
        <v>9</v>
      </c>
      <c r="C20" s="9">
        <f>SUM(C18:C19)</f>
        <v>0</v>
      </c>
    </row>
    <row r="21" spans="2:3" ht="16">
      <c r="B21" s="7" t="s">
        <v>20</v>
      </c>
      <c r="C21" s="9">
        <f>ROUND(C20*0.22,2)</f>
        <v>0</v>
      </c>
    </row>
    <row r="22" spans="2:3" ht="16">
      <c r="B22" s="7" t="s">
        <v>6</v>
      </c>
      <c r="C22" s="9">
        <f>C20+C21</f>
        <v>0</v>
      </c>
    </row>
    <row r="24" spans="2:3" ht="16">
      <c r="B24" s="10" t="s">
        <v>24</v>
      </c>
      <c r="C24" s="2"/>
    </row>
    <row r="25" spans="2:3" ht="16">
      <c r="B25" s="2"/>
      <c r="C25" s="2"/>
    </row>
    <row r="26" spans="2:3" ht="16">
      <c r="B26" s="7" t="s">
        <v>9</v>
      </c>
      <c r="C26" s="9">
        <f>'SKLOP 3'!F18</f>
        <v>0</v>
      </c>
    </row>
    <row r="27" spans="2:3" ht="16">
      <c r="B27" s="7" t="s">
        <v>20</v>
      </c>
      <c r="C27" s="9">
        <f>ROUND(C26*0.22,2)</f>
        <v>0</v>
      </c>
    </row>
    <row r="28" spans="2:3" ht="16">
      <c r="B28" s="7" t="s">
        <v>6</v>
      </c>
      <c r="C28" s="9">
        <f>C26+C27</f>
        <v>0</v>
      </c>
    </row>
    <row r="30" spans="2:3" ht="16">
      <c r="B30" s="10" t="s">
        <v>25</v>
      </c>
      <c r="C30" s="2"/>
    </row>
    <row r="31" spans="2:3" ht="16">
      <c r="B31" s="2"/>
      <c r="C31" s="2"/>
    </row>
    <row r="32" spans="2:3" ht="16">
      <c r="B32" s="7" t="s">
        <v>9</v>
      </c>
      <c r="C32" s="9">
        <f>'SKLOP 4'!F27</f>
        <v>0</v>
      </c>
    </row>
    <row r="33" spans="2:3" ht="16">
      <c r="B33" s="7" t="s">
        <v>20</v>
      </c>
      <c r="C33" s="9">
        <f>ROUND(C32*0.22,2)</f>
        <v>0</v>
      </c>
    </row>
    <row r="34" spans="2:3" ht="16">
      <c r="B34" s="7" t="s">
        <v>6</v>
      </c>
      <c r="C34" s="9">
        <f>C32+C33</f>
        <v>0</v>
      </c>
    </row>
  </sheetData>
  <sheetProtection sheet="1" objects="1" scenarios="1"/>
  <mergeCells count="1">
    <mergeCell ref="B6:C6"/>
  </mergeCells>
  <phoneticPr fontId="7" type="noConversion"/>
  <pageMargins left="0.7" right="0.7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0668-451F-4888-AF5B-72D27AFCF27F}">
  <dimension ref="A1:F86"/>
  <sheetViews>
    <sheetView topLeftCell="A32" zoomScale="230" zoomScaleNormal="100" workbookViewId="0">
      <selection activeCell="E82" sqref="E82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7" t="s">
        <v>26</v>
      </c>
      <c r="B1" s="67"/>
      <c r="C1" s="67"/>
      <c r="D1" s="67"/>
      <c r="E1" s="67"/>
      <c r="F1" s="67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1" t="s">
        <v>11</v>
      </c>
      <c r="F3" s="5" t="s">
        <v>1</v>
      </c>
    </row>
    <row r="4" spans="1:6">
      <c r="C4" s="31" t="s">
        <v>13</v>
      </c>
      <c r="E4" s="52"/>
    </row>
    <row r="5" spans="1:6" ht="15">
      <c r="A5" s="33" t="s">
        <v>7</v>
      </c>
      <c r="B5" s="34" t="s">
        <v>18</v>
      </c>
      <c r="C5" s="35"/>
      <c r="D5" s="33"/>
      <c r="E5" s="53"/>
      <c r="F5" s="11"/>
    </row>
    <row r="6" spans="1:6">
      <c r="B6" s="36"/>
      <c r="C6" s="37"/>
      <c r="D6" s="38"/>
      <c r="E6" s="54"/>
      <c r="F6" s="39"/>
    </row>
    <row r="7" spans="1:6" ht="15">
      <c r="A7" s="40" t="s">
        <v>64</v>
      </c>
      <c r="B7" s="41" t="s">
        <v>27</v>
      </c>
      <c r="C7" s="42"/>
      <c r="D7" s="43"/>
      <c r="E7" s="55"/>
      <c r="F7" s="12"/>
    </row>
    <row r="8" spans="1:6">
      <c r="E8" s="52"/>
    </row>
    <row r="9" spans="1:6" ht="15">
      <c r="A9" s="44" t="s">
        <v>28</v>
      </c>
      <c r="B9" s="45" t="s">
        <v>29</v>
      </c>
      <c r="C9" s="46" t="s">
        <v>50</v>
      </c>
      <c r="D9" s="13">
        <v>2501</v>
      </c>
      <c r="E9" s="56">
        <v>0</v>
      </c>
      <c r="F9" s="14">
        <f>ROUND(D9*E9,2)</f>
        <v>0</v>
      </c>
    </row>
    <row r="10" spans="1:6" ht="30">
      <c r="A10" s="47" t="s">
        <v>30</v>
      </c>
      <c r="B10" s="48" t="s">
        <v>139</v>
      </c>
      <c r="C10" s="49" t="s">
        <v>4</v>
      </c>
      <c r="D10" s="17">
        <v>7503</v>
      </c>
      <c r="E10" s="56">
        <v>0</v>
      </c>
      <c r="F10" s="18">
        <f t="shared" ref="F10:F23" si="0">ROUND(D10*E10,2)</f>
        <v>0</v>
      </c>
    </row>
    <row r="11" spans="1:6" ht="30">
      <c r="A11" s="44" t="s">
        <v>31</v>
      </c>
      <c r="B11" s="45" t="s">
        <v>32</v>
      </c>
      <c r="C11" s="46" t="s">
        <v>3</v>
      </c>
      <c r="D11" s="13">
        <v>30</v>
      </c>
      <c r="E11" s="56">
        <v>0</v>
      </c>
      <c r="F11" s="14">
        <f t="shared" si="0"/>
        <v>0</v>
      </c>
    </row>
    <row r="12" spans="1:6" ht="30">
      <c r="A12" s="44" t="s">
        <v>33</v>
      </c>
      <c r="B12" s="45" t="s">
        <v>145</v>
      </c>
      <c r="C12" s="46" t="s">
        <v>4</v>
      </c>
      <c r="D12" s="13">
        <v>7503</v>
      </c>
      <c r="E12" s="56">
        <v>0</v>
      </c>
      <c r="F12" s="14">
        <f t="shared" si="0"/>
        <v>0</v>
      </c>
    </row>
    <row r="13" spans="1:6" ht="30">
      <c r="A13" s="44" t="s">
        <v>34</v>
      </c>
      <c r="B13" s="45" t="s">
        <v>35</v>
      </c>
      <c r="C13" s="46" t="s">
        <v>51</v>
      </c>
      <c r="D13" s="13">
        <v>520</v>
      </c>
      <c r="E13" s="56">
        <v>0</v>
      </c>
      <c r="F13" s="14">
        <f t="shared" si="0"/>
        <v>0</v>
      </c>
    </row>
    <row r="14" spans="1:6" ht="15">
      <c r="A14" s="44" t="s">
        <v>36</v>
      </c>
      <c r="B14" s="45" t="s">
        <v>37</v>
      </c>
      <c r="C14" s="46" t="s">
        <v>51</v>
      </c>
      <c r="D14" s="13">
        <v>520</v>
      </c>
      <c r="E14" s="56">
        <v>0</v>
      </c>
      <c r="F14" s="14">
        <f t="shared" si="0"/>
        <v>0</v>
      </c>
    </row>
    <row r="15" spans="1:6" ht="30">
      <c r="A15" s="44" t="s">
        <v>38</v>
      </c>
      <c r="B15" s="45" t="s">
        <v>39</v>
      </c>
      <c r="C15" s="46" t="s">
        <v>51</v>
      </c>
      <c r="D15" s="13">
        <v>2600</v>
      </c>
      <c r="E15" s="56">
        <v>0</v>
      </c>
      <c r="F15" s="14">
        <f t="shared" si="0"/>
        <v>0</v>
      </c>
    </row>
    <row r="16" spans="1:6" ht="45">
      <c r="A16" s="44" t="s">
        <v>40</v>
      </c>
      <c r="B16" s="45" t="s">
        <v>152</v>
      </c>
      <c r="C16" s="46" t="s">
        <v>50</v>
      </c>
      <c r="D16" s="13">
        <v>12600</v>
      </c>
      <c r="E16" s="56">
        <v>0</v>
      </c>
      <c r="F16" s="14">
        <f t="shared" si="0"/>
        <v>0</v>
      </c>
    </row>
    <row r="17" spans="1:6" ht="30">
      <c r="A17" s="44" t="s">
        <v>14</v>
      </c>
      <c r="B17" s="45" t="s">
        <v>41</v>
      </c>
      <c r="C17" s="46" t="s">
        <v>52</v>
      </c>
      <c r="D17" s="13">
        <v>520</v>
      </c>
      <c r="E17" s="56">
        <v>0</v>
      </c>
      <c r="F17" s="14">
        <f t="shared" si="0"/>
        <v>0</v>
      </c>
    </row>
    <row r="18" spans="1:6" ht="15">
      <c r="A18" s="50" t="s">
        <v>42</v>
      </c>
      <c r="B18" s="45" t="s">
        <v>43</v>
      </c>
      <c r="C18" s="46" t="s">
        <v>51</v>
      </c>
      <c r="D18" s="13">
        <v>520</v>
      </c>
      <c r="E18" s="56">
        <v>0</v>
      </c>
      <c r="F18" s="14">
        <f t="shared" si="0"/>
        <v>0</v>
      </c>
    </row>
    <row r="19" spans="1:6" ht="15">
      <c r="A19" s="44" t="s">
        <v>44</v>
      </c>
      <c r="B19" s="45" t="s">
        <v>146</v>
      </c>
      <c r="C19" s="46" t="s">
        <v>50</v>
      </c>
      <c r="D19" s="13">
        <v>12600</v>
      </c>
      <c r="E19" s="56">
        <v>0</v>
      </c>
      <c r="F19" s="14">
        <f t="shared" si="0"/>
        <v>0</v>
      </c>
    </row>
    <row r="20" spans="1:6" ht="45">
      <c r="A20" s="44" t="s">
        <v>45</v>
      </c>
      <c r="B20" s="45" t="s">
        <v>153</v>
      </c>
      <c r="C20" s="46" t="s">
        <v>51</v>
      </c>
      <c r="D20" s="13">
        <v>2</v>
      </c>
      <c r="E20" s="56">
        <v>0</v>
      </c>
      <c r="F20" s="14">
        <f t="shared" si="0"/>
        <v>0</v>
      </c>
    </row>
    <row r="21" spans="1:6" ht="15">
      <c r="A21" s="44" t="s">
        <v>46</v>
      </c>
      <c r="B21" s="45" t="s">
        <v>147</v>
      </c>
      <c r="C21" s="46" t="s">
        <v>51</v>
      </c>
      <c r="D21" s="13">
        <v>2</v>
      </c>
      <c r="E21" s="56">
        <v>0</v>
      </c>
      <c r="F21" s="14">
        <f t="shared" si="0"/>
        <v>0</v>
      </c>
    </row>
    <row r="22" spans="1:6" ht="30">
      <c r="A22" s="44" t="s">
        <v>47</v>
      </c>
      <c r="B22" s="45" t="s">
        <v>150</v>
      </c>
      <c r="C22" s="46" t="s">
        <v>51</v>
      </c>
      <c r="D22" s="13">
        <v>4</v>
      </c>
      <c r="E22" s="56">
        <v>0</v>
      </c>
      <c r="F22" s="14">
        <f t="shared" si="0"/>
        <v>0</v>
      </c>
    </row>
    <row r="23" spans="1:6" ht="30">
      <c r="A23" s="44" t="s">
        <v>48</v>
      </c>
      <c r="B23" s="45" t="s">
        <v>49</v>
      </c>
      <c r="C23" s="46" t="s">
        <v>51</v>
      </c>
      <c r="D23" s="13">
        <v>18</v>
      </c>
      <c r="E23" s="56">
        <v>0</v>
      </c>
      <c r="F23" s="14">
        <f t="shared" si="0"/>
        <v>0</v>
      </c>
    </row>
    <row r="24" spans="1:6">
      <c r="E24" s="52"/>
    </row>
    <row r="25" spans="1:6" ht="15">
      <c r="A25" s="40" t="s">
        <v>64</v>
      </c>
      <c r="B25" s="41" t="s">
        <v>53</v>
      </c>
      <c r="C25" s="42"/>
      <c r="D25" s="43"/>
      <c r="E25" s="55"/>
      <c r="F25" s="12">
        <f>SUM(F9:F23)</f>
        <v>0</v>
      </c>
    </row>
    <row r="26" spans="1:6">
      <c r="E26" s="52"/>
    </row>
    <row r="27" spans="1:6" ht="15">
      <c r="A27" s="40" t="s">
        <v>63</v>
      </c>
      <c r="B27" s="41" t="s">
        <v>54</v>
      </c>
      <c r="C27" s="42"/>
      <c r="D27" s="43"/>
      <c r="E27" s="55"/>
      <c r="F27" s="12"/>
    </row>
    <row r="28" spans="1:6">
      <c r="E28" s="52"/>
    </row>
    <row r="29" spans="1:6" ht="15">
      <c r="A29" s="44" t="s">
        <v>28</v>
      </c>
      <c r="B29" s="45" t="s">
        <v>140</v>
      </c>
      <c r="C29" s="46" t="s">
        <v>4</v>
      </c>
      <c r="D29" s="13">
        <v>3036</v>
      </c>
      <c r="E29" s="56">
        <v>0</v>
      </c>
      <c r="F29" s="14">
        <f t="shared" ref="F29:F40" si="1">ROUND(D29*E29,2)</f>
        <v>0</v>
      </c>
    </row>
    <row r="30" spans="1:6" ht="30">
      <c r="A30" s="44" t="s">
        <v>30</v>
      </c>
      <c r="B30" s="45" t="s">
        <v>55</v>
      </c>
      <c r="C30" s="46" t="s">
        <v>3</v>
      </c>
      <c r="D30" s="13">
        <v>20</v>
      </c>
      <c r="E30" s="56">
        <v>0</v>
      </c>
      <c r="F30" s="14">
        <f t="shared" si="1"/>
        <v>0</v>
      </c>
    </row>
    <row r="31" spans="1:6" ht="30">
      <c r="A31" s="44" t="s">
        <v>31</v>
      </c>
      <c r="B31" s="45" t="s">
        <v>154</v>
      </c>
      <c r="C31" s="46" t="s">
        <v>61</v>
      </c>
      <c r="D31" s="13">
        <v>3036</v>
      </c>
      <c r="E31" s="56">
        <v>0</v>
      </c>
      <c r="F31" s="14">
        <f t="shared" si="1"/>
        <v>0</v>
      </c>
    </row>
    <row r="32" spans="1:6" ht="30">
      <c r="A32" s="44" t="s">
        <v>33</v>
      </c>
      <c r="B32" s="45" t="s">
        <v>56</v>
      </c>
      <c r="C32" s="46" t="s">
        <v>51</v>
      </c>
      <c r="D32" s="13">
        <v>200</v>
      </c>
      <c r="E32" s="56">
        <v>0</v>
      </c>
      <c r="F32" s="14">
        <f t="shared" si="1"/>
        <v>0</v>
      </c>
    </row>
    <row r="33" spans="1:6" ht="15">
      <c r="A33" s="44" t="s">
        <v>34</v>
      </c>
      <c r="B33" s="45" t="s">
        <v>57</v>
      </c>
      <c r="C33" s="46" t="s">
        <v>51</v>
      </c>
      <c r="D33" s="13">
        <v>200</v>
      </c>
      <c r="E33" s="56">
        <v>0</v>
      </c>
      <c r="F33" s="14">
        <f t="shared" si="1"/>
        <v>0</v>
      </c>
    </row>
    <row r="34" spans="1:6" ht="30">
      <c r="A34" s="44" t="s">
        <v>36</v>
      </c>
      <c r="B34" s="45" t="s">
        <v>58</v>
      </c>
      <c r="C34" s="46" t="s">
        <v>51</v>
      </c>
      <c r="D34" s="13">
        <v>1000</v>
      </c>
      <c r="E34" s="56">
        <v>0</v>
      </c>
      <c r="F34" s="14">
        <f t="shared" si="1"/>
        <v>0</v>
      </c>
    </row>
    <row r="35" spans="1:6" ht="45">
      <c r="A35" s="44" t="s">
        <v>38</v>
      </c>
      <c r="B35" s="45" t="s">
        <v>155</v>
      </c>
      <c r="C35" s="46" t="s">
        <v>50</v>
      </c>
      <c r="D35" s="13">
        <v>5200</v>
      </c>
      <c r="E35" s="56">
        <v>0</v>
      </c>
      <c r="F35" s="14">
        <f t="shared" si="1"/>
        <v>0</v>
      </c>
    </row>
    <row r="36" spans="1:6" ht="30">
      <c r="A36" s="44" t="s">
        <v>40</v>
      </c>
      <c r="B36" s="45" t="s">
        <v>59</v>
      </c>
      <c r="C36" s="46" t="s">
        <v>51</v>
      </c>
      <c r="D36" s="13">
        <v>200</v>
      </c>
      <c r="E36" s="56">
        <v>0</v>
      </c>
      <c r="F36" s="14">
        <f t="shared" si="1"/>
        <v>0</v>
      </c>
    </row>
    <row r="37" spans="1:6" ht="15">
      <c r="A37" s="44" t="s">
        <v>14</v>
      </c>
      <c r="B37" s="45" t="s">
        <v>148</v>
      </c>
      <c r="C37" s="46" t="s">
        <v>50</v>
      </c>
      <c r="D37" s="13">
        <v>5200</v>
      </c>
      <c r="E37" s="56">
        <v>0</v>
      </c>
      <c r="F37" s="14">
        <f t="shared" si="1"/>
        <v>0</v>
      </c>
    </row>
    <row r="38" spans="1:6" ht="15">
      <c r="A38" s="44" t="s">
        <v>42</v>
      </c>
      <c r="B38" s="45" t="s">
        <v>60</v>
      </c>
      <c r="C38" s="46" t="s">
        <v>2</v>
      </c>
      <c r="D38" s="13">
        <v>200</v>
      </c>
      <c r="E38" s="56">
        <v>0</v>
      </c>
      <c r="F38" s="14">
        <f t="shared" si="1"/>
        <v>0</v>
      </c>
    </row>
    <row r="39" spans="1:6" ht="30">
      <c r="A39" s="44" t="s">
        <v>44</v>
      </c>
      <c r="B39" s="45" t="s">
        <v>149</v>
      </c>
      <c r="C39" s="46" t="s">
        <v>51</v>
      </c>
      <c r="D39" s="13">
        <v>4</v>
      </c>
      <c r="E39" s="56">
        <v>0</v>
      </c>
      <c r="F39" s="14">
        <f t="shared" si="1"/>
        <v>0</v>
      </c>
    </row>
    <row r="40" spans="1:6" ht="30">
      <c r="A40" s="44" t="s">
        <v>45</v>
      </c>
      <c r="B40" s="45" t="s">
        <v>156</v>
      </c>
      <c r="C40" s="46" t="s">
        <v>62</v>
      </c>
      <c r="D40" s="13">
        <v>2.1</v>
      </c>
      <c r="E40" s="56">
        <v>0</v>
      </c>
      <c r="F40" s="14">
        <f t="shared" si="1"/>
        <v>0</v>
      </c>
    </row>
    <row r="41" spans="1:6">
      <c r="E41" s="52"/>
    </row>
    <row r="42" spans="1:6" ht="15">
      <c r="A42" s="40" t="s">
        <v>63</v>
      </c>
      <c r="B42" s="41" t="s">
        <v>54</v>
      </c>
      <c r="C42" s="42"/>
      <c r="D42" s="43"/>
      <c r="E42" s="55"/>
      <c r="F42" s="12">
        <f>SUM(F29:F40)</f>
        <v>0</v>
      </c>
    </row>
    <row r="43" spans="1:6">
      <c r="E43" s="52"/>
    </row>
    <row r="44" spans="1:6" ht="15">
      <c r="A44" s="33" t="s">
        <v>7</v>
      </c>
      <c r="B44" s="34" t="s">
        <v>65</v>
      </c>
      <c r="C44" s="35"/>
      <c r="D44" s="33"/>
      <c r="E44" s="53"/>
      <c r="F44" s="11">
        <f>F42+F25</f>
        <v>0</v>
      </c>
    </row>
    <row r="45" spans="1:6">
      <c r="E45" s="52"/>
    </row>
    <row r="46" spans="1:6">
      <c r="E46" s="52"/>
    </row>
    <row r="47" spans="1:6" ht="15">
      <c r="A47" s="33" t="s">
        <v>8</v>
      </c>
      <c r="B47" s="34" t="s">
        <v>19</v>
      </c>
      <c r="C47" s="35"/>
      <c r="D47" s="33"/>
      <c r="E47" s="53"/>
      <c r="F47" s="11"/>
    </row>
    <row r="48" spans="1:6">
      <c r="E48" s="52"/>
    </row>
    <row r="49" spans="1:6" ht="15">
      <c r="A49" s="40" t="s">
        <v>64</v>
      </c>
      <c r="B49" s="41" t="s">
        <v>27</v>
      </c>
      <c r="C49" s="42"/>
      <c r="D49" s="43"/>
      <c r="E49" s="55"/>
      <c r="F49" s="12"/>
    </row>
    <row r="50" spans="1:6">
      <c r="E50" s="52"/>
    </row>
    <row r="51" spans="1:6" ht="15">
      <c r="A51" s="44" t="s">
        <v>28</v>
      </c>
      <c r="B51" s="45" t="s">
        <v>66</v>
      </c>
      <c r="C51" s="46" t="s">
        <v>50</v>
      </c>
      <c r="D51" s="13">
        <v>1623</v>
      </c>
      <c r="E51" s="56">
        <v>0</v>
      </c>
      <c r="F51" s="14">
        <f t="shared" ref="F51:F65" si="2">ROUND(D51*E51,2)</f>
        <v>0</v>
      </c>
    </row>
    <row r="52" spans="1:6" ht="30">
      <c r="A52" s="44" t="s">
        <v>30</v>
      </c>
      <c r="B52" s="45" t="s">
        <v>141</v>
      </c>
      <c r="C52" s="49" t="s">
        <v>4</v>
      </c>
      <c r="D52" s="13">
        <v>4869</v>
      </c>
      <c r="E52" s="56">
        <v>0</v>
      </c>
      <c r="F52" s="14">
        <f t="shared" si="2"/>
        <v>0</v>
      </c>
    </row>
    <row r="53" spans="1:6" ht="30">
      <c r="A53" s="44" t="s">
        <v>31</v>
      </c>
      <c r="B53" s="45" t="s">
        <v>67</v>
      </c>
      <c r="C53" s="46" t="s">
        <v>3</v>
      </c>
      <c r="D53" s="13">
        <v>25</v>
      </c>
      <c r="E53" s="56">
        <v>0</v>
      </c>
      <c r="F53" s="14">
        <f t="shared" si="2"/>
        <v>0</v>
      </c>
    </row>
    <row r="54" spans="1:6" ht="30">
      <c r="A54" s="44" t="s">
        <v>33</v>
      </c>
      <c r="B54" s="45" t="s">
        <v>151</v>
      </c>
      <c r="C54" s="49" t="s">
        <v>4</v>
      </c>
      <c r="D54" s="13">
        <v>4869</v>
      </c>
      <c r="E54" s="56">
        <v>0</v>
      </c>
      <c r="F54" s="14">
        <f t="shared" si="2"/>
        <v>0</v>
      </c>
    </row>
    <row r="55" spans="1:6" ht="30">
      <c r="A55" s="44" t="s">
        <v>34</v>
      </c>
      <c r="B55" s="45" t="s">
        <v>68</v>
      </c>
      <c r="C55" s="46" t="s">
        <v>51</v>
      </c>
      <c r="D55" s="13">
        <v>320</v>
      </c>
      <c r="E55" s="56">
        <v>0</v>
      </c>
      <c r="F55" s="14">
        <f t="shared" si="2"/>
        <v>0</v>
      </c>
    </row>
    <row r="56" spans="1:6" ht="15">
      <c r="A56" s="44" t="s">
        <v>36</v>
      </c>
      <c r="B56" s="45" t="s">
        <v>69</v>
      </c>
      <c r="C56" s="46" t="s">
        <v>51</v>
      </c>
      <c r="D56" s="13">
        <v>320</v>
      </c>
      <c r="E56" s="56">
        <v>0</v>
      </c>
      <c r="F56" s="14">
        <f t="shared" si="2"/>
        <v>0</v>
      </c>
    </row>
    <row r="57" spans="1:6" ht="30">
      <c r="A57" s="44" t="s">
        <v>38</v>
      </c>
      <c r="B57" s="45" t="s">
        <v>70</v>
      </c>
      <c r="C57" s="46" t="s">
        <v>51</v>
      </c>
      <c r="D57" s="13">
        <v>1600</v>
      </c>
      <c r="E57" s="56">
        <v>0</v>
      </c>
      <c r="F57" s="14">
        <f t="shared" si="2"/>
        <v>0</v>
      </c>
    </row>
    <row r="58" spans="1:6" ht="45">
      <c r="A58" s="44" t="s">
        <v>40</v>
      </c>
      <c r="B58" s="45" t="s">
        <v>157</v>
      </c>
      <c r="C58" s="46" t="s">
        <v>50</v>
      </c>
      <c r="D58" s="13">
        <v>8200</v>
      </c>
      <c r="E58" s="56">
        <v>0</v>
      </c>
      <c r="F58" s="14">
        <f t="shared" si="2"/>
        <v>0</v>
      </c>
    </row>
    <row r="59" spans="1:6" ht="30">
      <c r="A59" s="44" t="s">
        <v>14</v>
      </c>
      <c r="B59" s="45" t="s">
        <v>71</v>
      </c>
      <c r="C59" s="46" t="s">
        <v>52</v>
      </c>
      <c r="D59" s="13">
        <v>320</v>
      </c>
      <c r="E59" s="56">
        <v>0</v>
      </c>
      <c r="F59" s="14">
        <f t="shared" si="2"/>
        <v>0</v>
      </c>
    </row>
    <row r="60" spans="1:6" ht="15">
      <c r="A60" s="44" t="s">
        <v>42</v>
      </c>
      <c r="B60" s="45" t="s">
        <v>72</v>
      </c>
      <c r="C60" s="46" t="s">
        <v>51</v>
      </c>
      <c r="D60" s="13">
        <v>320</v>
      </c>
      <c r="E60" s="56">
        <v>0</v>
      </c>
      <c r="F60" s="14">
        <f t="shared" si="2"/>
        <v>0</v>
      </c>
    </row>
    <row r="61" spans="1:6" ht="15">
      <c r="A61" s="44" t="s">
        <v>44</v>
      </c>
      <c r="B61" s="45" t="s">
        <v>160</v>
      </c>
      <c r="C61" s="46" t="s">
        <v>50</v>
      </c>
      <c r="D61" s="13">
        <v>8200</v>
      </c>
      <c r="E61" s="56">
        <v>0</v>
      </c>
      <c r="F61" s="14">
        <f t="shared" si="2"/>
        <v>0</v>
      </c>
    </row>
    <row r="62" spans="1:6" ht="45">
      <c r="A62" s="44" t="s">
        <v>45</v>
      </c>
      <c r="B62" s="45" t="s">
        <v>158</v>
      </c>
      <c r="C62" s="46" t="s">
        <v>51</v>
      </c>
      <c r="D62" s="13">
        <v>2</v>
      </c>
      <c r="E62" s="56">
        <v>0</v>
      </c>
      <c r="F62" s="14">
        <f t="shared" si="2"/>
        <v>0</v>
      </c>
    </row>
    <row r="63" spans="1:6" ht="15">
      <c r="A63" s="44" t="s">
        <v>46</v>
      </c>
      <c r="B63" s="45" t="s">
        <v>147</v>
      </c>
      <c r="C63" s="46" t="s">
        <v>51</v>
      </c>
      <c r="D63" s="13">
        <v>2</v>
      </c>
      <c r="E63" s="56">
        <v>0</v>
      </c>
      <c r="F63" s="14">
        <f t="shared" si="2"/>
        <v>0</v>
      </c>
    </row>
    <row r="64" spans="1:6" ht="30">
      <c r="A64" s="44" t="s">
        <v>47</v>
      </c>
      <c r="B64" s="45" t="s">
        <v>163</v>
      </c>
      <c r="C64" s="46" t="s">
        <v>51</v>
      </c>
      <c r="D64" s="13">
        <v>5</v>
      </c>
      <c r="E64" s="56">
        <v>0</v>
      </c>
      <c r="F64" s="14">
        <f t="shared" si="2"/>
        <v>0</v>
      </c>
    </row>
    <row r="65" spans="1:6" ht="30">
      <c r="A65" s="44" t="s">
        <v>48</v>
      </c>
      <c r="B65" s="45" t="s">
        <v>49</v>
      </c>
      <c r="C65" s="46" t="s">
        <v>51</v>
      </c>
      <c r="D65" s="13">
        <v>8</v>
      </c>
      <c r="E65" s="56">
        <v>0</v>
      </c>
      <c r="F65" s="14">
        <f t="shared" si="2"/>
        <v>0</v>
      </c>
    </row>
    <row r="66" spans="1:6">
      <c r="E66" s="52"/>
    </row>
    <row r="67" spans="1:6" ht="15">
      <c r="A67" s="40" t="s">
        <v>64</v>
      </c>
      <c r="B67" s="41" t="s">
        <v>53</v>
      </c>
      <c r="C67" s="42"/>
      <c r="D67" s="43"/>
      <c r="E67" s="55"/>
      <c r="F67" s="12">
        <f>SUM(F51:F65)</f>
        <v>0</v>
      </c>
    </row>
    <row r="68" spans="1:6">
      <c r="E68" s="52"/>
    </row>
    <row r="69" spans="1:6" ht="15">
      <c r="A69" s="40" t="s">
        <v>63</v>
      </c>
      <c r="B69" s="41" t="s">
        <v>54</v>
      </c>
      <c r="C69" s="42"/>
      <c r="D69" s="43"/>
      <c r="E69" s="55"/>
      <c r="F69" s="12"/>
    </row>
    <row r="70" spans="1:6">
      <c r="E70" s="52"/>
    </row>
    <row r="71" spans="1:6" ht="15">
      <c r="A71" s="44" t="s">
        <v>28</v>
      </c>
      <c r="B71" s="45" t="s">
        <v>142</v>
      </c>
      <c r="C71" s="46" t="s">
        <v>50</v>
      </c>
      <c r="D71" s="13">
        <v>600</v>
      </c>
      <c r="E71" s="56">
        <v>0</v>
      </c>
      <c r="F71" s="14">
        <f t="shared" ref="F71:F82" si="3">ROUND(D71*E71,2)</f>
        <v>0</v>
      </c>
    </row>
    <row r="72" spans="1:6" ht="30">
      <c r="A72" s="44" t="s">
        <v>30</v>
      </c>
      <c r="B72" s="45" t="s">
        <v>73</v>
      </c>
      <c r="C72" s="46" t="s">
        <v>3</v>
      </c>
      <c r="D72" s="13">
        <v>10</v>
      </c>
      <c r="E72" s="56">
        <v>0</v>
      </c>
      <c r="F72" s="14">
        <f t="shared" si="3"/>
        <v>0</v>
      </c>
    </row>
    <row r="73" spans="1:6" ht="30">
      <c r="A73" s="44" t="s">
        <v>31</v>
      </c>
      <c r="B73" s="45" t="s">
        <v>159</v>
      </c>
      <c r="C73" s="46" t="s">
        <v>4</v>
      </c>
      <c r="D73" s="13">
        <v>600</v>
      </c>
      <c r="E73" s="56">
        <v>0</v>
      </c>
      <c r="F73" s="14">
        <f t="shared" si="3"/>
        <v>0</v>
      </c>
    </row>
    <row r="74" spans="1:6" ht="30">
      <c r="A74" s="44" t="s">
        <v>33</v>
      </c>
      <c r="B74" s="45" t="s">
        <v>74</v>
      </c>
      <c r="C74" s="46" t="s">
        <v>51</v>
      </c>
      <c r="D74" s="13">
        <v>40</v>
      </c>
      <c r="E74" s="56">
        <v>0</v>
      </c>
      <c r="F74" s="14">
        <f t="shared" si="3"/>
        <v>0</v>
      </c>
    </row>
    <row r="75" spans="1:6" ht="15">
      <c r="A75" s="44" t="s">
        <v>34</v>
      </c>
      <c r="B75" s="45" t="s">
        <v>75</v>
      </c>
      <c r="C75" s="46" t="s">
        <v>51</v>
      </c>
      <c r="D75" s="13">
        <v>40</v>
      </c>
      <c r="E75" s="56">
        <v>0</v>
      </c>
      <c r="F75" s="14">
        <f t="shared" si="3"/>
        <v>0</v>
      </c>
    </row>
    <row r="76" spans="1:6" ht="30">
      <c r="A76" s="44" t="s">
        <v>36</v>
      </c>
      <c r="B76" s="45" t="s">
        <v>76</v>
      </c>
      <c r="C76" s="46" t="s">
        <v>51</v>
      </c>
      <c r="D76" s="13">
        <v>200</v>
      </c>
      <c r="E76" s="56">
        <v>0</v>
      </c>
      <c r="F76" s="14">
        <f t="shared" si="3"/>
        <v>0</v>
      </c>
    </row>
    <row r="77" spans="1:6" ht="45">
      <c r="A77" s="44" t="s">
        <v>38</v>
      </c>
      <c r="B77" s="45" t="s">
        <v>77</v>
      </c>
      <c r="C77" s="46" t="s">
        <v>50</v>
      </c>
      <c r="D77" s="13">
        <v>1000</v>
      </c>
      <c r="E77" s="56">
        <v>0</v>
      </c>
      <c r="F77" s="14">
        <f t="shared" si="3"/>
        <v>0</v>
      </c>
    </row>
    <row r="78" spans="1:6" ht="30">
      <c r="A78" s="44" t="s">
        <v>40</v>
      </c>
      <c r="B78" s="45" t="s">
        <v>78</v>
      </c>
      <c r="C78" s="46" t="s">
        <v>51</v>
      </c>
      <c r="D78" s="13">
        <v>40</v>
      </c>
      <c r="E78" s="56">
        <v>0</v>
      </c>
      <c r="F78" s="14">
        <f t="shared" si="3"/>
        <v>0</v>
      </c>
    </row>
    <row r="79" spans="1:6" ht="15">
      <c r="A79" s="44" t="s">
        <v>14</v>
      </c>
      <c r="B79" s="45" t="s">
        <v>161</v>
      </c>
      <c r="C79" s="46" t="s">
        <v>81</v>
      </c>
      <c r="D79" s="13">
        <v>1000</v>
      </c>
      <c r="E79" s="56">
        <v>0</v>
      </c>
      <c r="F79" s="14">
        <f t="shared" si="3"/>
        <v>0</v>
      </c>
    </row>
    <row r="80" spans="1:6" ht="15">
      <c r="A80" s="44" t="s">
        <v>42</v>
      </c>
      <c r="B80" s="45" t="s">
        <v>79</v>
      </c>
      <c r="C80" s="46" t="s">
        <v>2</v>
      </c>
      <c r="D80" s="13">
        <v>40</v>
      </c>
      <c r="E80" s="56">
        <v>0</v>
      </c>
      <c r="F80" s="14">
        <f t="shared" si="3"/>
        <v>0</v>
      </c>
    </row>
    <row r="81" spans="1:6" ht="30">
      <c r="A81" s="44" t="s">
        <v>44</v>
      </c>
      <c r="B81" s="45" t="s">
        <v>162</v>
      </c>
      <c r="C81" s="46" t="s">
        <v>51</v>
      </c>
      <c r="D81" s="13">
        <v>4</v>
      </c>
      <c r="E81" s="56">
        <v>0</v>
      </c>
      <c r="F81" s="14">
        <f t="shared" si="3"/>
        <v>0</v>
      </c>
    </row>
    <row r="82" spans="1:6" ht="30">
      <c r="A82" s="44" t="s">
        <v>45</v>
      </c>
      <c r="B82" s="45" t="s">
        <v>80</v>
      </c>
      <c r="C82" s="46" t="s">
        <v>50</v>
      </c>
      <c r="D82" s="13">
        <v>1</v>
      </c>
      <c r="E82" s="56">
        <v>0</v>
      </c>
      <c r="F82" s="14">
        <f t="shared" si="3"/>
        <v>0</v>
      </c>
    </row>
    <row r="83" spans="1:6">
      <c r="E83" s="52"/>
    </row>
    <row r="84" spans="1:6" ht="15">
      <c r="A84" s="40" t="s">
        <v>63</v>
      </c>
      <c r="B84" s="41" t="s">
        <v>54</v>
      </c>
      <c r="C84" s="42"/>
      <c r="D84" s="43"/>
      <c r="E84" s="55"/>
      <c r="F84" s="12">
        <f>SUM(F71:F82)</f>
        <v>0</v>
      </c>
    </row>
    <row r="85" spans="1:6">
      <c r="E85" s="52"/>
    </row>
    <row r="86" spans="1:6" ht="15">
      <c r="A86" s="33" t="s">
        <v>8</v>
      </c>
      <c r="B86" s="34" t="s">
        <v>82</v>
      </c>
      <c r="C86" s="35"/>
      <c r="D86" s="33"/>
      <c r="E86" s="53"/>
      <c r="F86" s="11">
        <f>F84+F67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  <ignoredErrors>
    <ignoredError sqref="A25 A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33DF-6177-A545-AD59-8331C5D03C47}">
  <dimension ref="A1:F34"/>
  <sheetViews>
    <sheetView zoomScaleNormal="100" workbookViewId="0">
      <selection activeCell="B34" sqref="B34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7" t="s">
        <v>143</v>
      </c>
      <c r="B1" s="67"/>
      <c r="C1" s="67"/>
      <c r="D1" s="67"/>
      <c r="E1" s="67"/>
      <c r="F1" s="67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22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15">
      <c r="A7" s="44">
        <v>1</v>
      </c>
      <c r="B7" s="45" t="s">
        <v>83</v>
      </c>
      <c r="C7" s="46" t="s">
        <v>4</v>
      </c>
      <c r="D7" s="13">
        <v>82</v>
      </c>
      <c r="E7" s="56">
        <v>0</v>
      </c>
      <c r="F7" s="14">
        <f t="shared" ref="F7:F14" si="0">ROUND(D7*E7,2)</f>
        <v>0</v>
      </c>
    </row>
    <row r="8" spans="1:6" ht="15">
      <c r="A8" s="44">
        <v>2</v>
      </c>
      <c r="B8" s="45" t="s">
        <v>84</v>
      </c>
      <c r="C8" s="46" t="s">
        <v>91</v>
      </c>
      <c r="D8" s="13">
        <v>246</v>
      </c>
      <c r="E8" s="56">
        <v>0</v>
      </c>
      <c r="F8" s="14">
        <f t="shared" si="0"/>
        <v>0</v>
      </c>
    </row>
    <row r="9" spans="1:6" ht="30">
      <c r="A9" s="44">
        <v>3</v>
      </c>
      <c r="B9" s="45" t="s">
        <v>85</v>
      </c>
      <c r="C9" s="46" t="s">
        <v>91</v>
      </c>
      <c r="D9" s="13">
        <v>160</v>
      </c>
      <c r="E9" s="56">
        <v>0</v>
      </c>
      <c r="F9" s="14">
        <f t="shared" si="0"/>
        <v>0</v>
      </c>
    </row>
    <row r="10" spans="1:6" ht="30">
      <c r="A10" s="44">
        <v>4</v>
      </c>
      <c r="B10" s="45" t="s">
        <v>86</v>
      </c>
      <c r="C10" s="46" t="s">
        <v>3</v>
      </c>
      <c r="D10" s="13">
        <v>30</v>
      </c>
      <c r="E10" s="56">
        <v>0</v>
      </c>
      <c r="F10" s="14">
        <f t="shared" si="0"/>
        <v>0</v>
      </c>
    </row>
    <row r="11" spans="1:6" ht="15">
      <c r="A11" s="44">
        <v>5</v>
      </c>
      <c r="B11" s="45" t="s">
        <v>87</v>
      </c>
      <c r="C11" s="46" t="s">
        <v>3</v>
      </c>
      <c r="D11" s="13">
        <v>30</v>
      </c>
      <c r="E11" s="56">
        <v>0</v>
      </c>
      <c r="F11" s="14">
        <f t="shared" si="0"/>
        <v>0</v>
      </c>
    </row>
    <row r="12" spans="1:6" ht="15">
      <c r="A12" s="44">
        <v>6</v>
      </c>
      <c r="B12" s="45" t="s">
        <v>88</v>
      </c>
      <c r="C12" s="46" t="s">
        <v>4</v>
      </c>
      <c r="D12" s="13">
        <v>200</v>
      </c>
      <c r="E12" s="56">
        <v>0</v>
      </c>
      <c r="F12" s="14">
        <f t="shared" si="0"/>
        <v>0</v>
      </c>
    </row>
    <row r="13" spans="1:6" ht="15">
      <c r="A13" s="44">
        <v>7</v>
      </c>
      <c r="B13" s="45" t="s">
        <v>89</v>
      </c>
      <c r="C13" s="46" t="s">
        <v>91</v>
      </c>
      <c r="D13" s="13">
        <v>6</v>
      </c>
      <c r="E13" s="56">
        <v>0</v>
      </c>
      <c r="F13" s="14">
        <f t="shared" si="0"/>
        <v>0</v>
      </c>
    </row>
    <row r="14" spans="1:6" ht="30">
      <c r="A14" s="44">
        <v>8</v>
      </c>
      <c r="B14" s="45" t="s">
        <v>90</v>
      </c>
      <c r="C14" s="46" t="s">
        <v>51</v>
      </c>
      <c r="D14" s="13">
        <v>14</v>
      </c>
      <c r="E14" s="56">
        <v>0</v>
      </c>
      <c r="F14" s="14">
        <f t="shared" si="0"/>
        <v>0</v>
      </c>
    </row>
    <row r="15" spans="1:6">
      <c r="E15" s="52"/>
    </row>
    <row r="16" spans="1:6" ht="15">
      <c r="A16" s="33" t="s">
        <v>7</v>
      </c>
      <c r="B16" s="34" t="s">
        <v>92</v>
      </c>
      <c r="C16" s="35"/>
      <c r="D16" s="33"/>
      <c r="E16" s="53"/>
      <c r="F16" s="11">
        <f>SUM(F7:F14)</f>
        <v>0</v>
      </c>
    </row>
    <row r="17" spans="1:6">
      <c r="E17" s="52"/>
    </row>
    <row r="18" spans="1:6">
      <c r="E18" s="52"/>
    </row>
    <row r="19" spans="1:6" ht="15">
      <c r="A19" s="33" t="s">
        <v>8</v>
      </c>
      <c r="B19" s="34" t="s">
        <v>23</v>
      </c>
      <c r="C19" s="35"/>
      <c r="D19" s="33"/>
      <c r="E19" s="53"/>
      <c r="F19" s="11"/>
    </row>
    <row r="20" spans="1:6">
      <c r="E20" s="52"/>
    </row>
    <row r="21" spans="1:6" ht="30">
      <c r="A21" s="44">
        <v>1</v>
      </c>
      <c r="B21" s="48" t="s">
        <v>164</v>
      </c>
      <c r="C21" s="46"/>
      <c r="D21" s="13"/>
      <c r="E21" s="56"/>
      <c r="F21" s="14"/>
    </row>
    <row r="22" spans="1:6" ht="15">
      <c r="A22" s="44" t="s">
        <v>104</v>
      </c>
      <c r="B22" s="57" t="s">
        <v>98</v>
      </c>
      <c r="C22" s="46" t="s">
        <v>4</v>
      </c>
      <c r="D22" s="13">
        <v>1056</v>
      </c>
      <c r="E22" s="56">
        <v>0</v>
      </c>
      <c r="F22" s="14">
        <f t="shared" ref="F22:F32" si="1">ROUND(D22*E22,2)</f>
        <v>0</v>
      </c>
    </row>
    <row r="23" spans="1:6" ht="15">
      <c r="A23" s="44" t="s">
        <v>105</v>
      </c>
      <c r="B23" s="57" t="s">
        <v>99</v>
      </c>
      <c r="C23" s="46" t="s">
        <v>4</v>
      </c>
      <c r="D23" s="13">
        <v>5718</v>
      </c>
      <c r="E23" s="56">
        <v>0</v>
      </c>
      <c r="F23" s="14">
        <f t="shared" si="1"/>
        <v>0</v>
      </c>
    </row>
    <row r="24" spans="1:6" ht="15">
      <c r="A24" s="44" t="s">
        <v>106</v>
      </c>
      <c r="B24" s="57" t="s">
        <v>100</v>
      </c>
      <c r="C24" s="46" t="s">
        <v>4</v>
      </c>
      <c r="D24" s="13">
        <v>2862</v>
      </c>
      <c r="E24" s="56">
        <v>0</v>
      </c>
      <c r="F24" s="14">
        <f t="shared" si="1"/>
        <v>0</v>
      </c>
    </row>
    <row r="25" spans="1:6" ht="15">
      <c r="A25" s="44" t="s">
        <v>107</v>
      </c>
      <c r="B25" s="57" t="s">
        <v>101</v>
      </c>
      <c r="C25" s="46" t="s">
        <v>4</v>
      </c>
      <c r="D25" s="13">
        <v>1806</v>
      </c>
      <c r="E25" s="56">
        <v>0</v>
      </c>
      <c r="F25" s="14">
        <f t="shared" si="1"/>
        <v>0</v>
      </c>
    </row>
    <row r="26" spans="1:6" ht="15">
      <c r="A26" s="44" t="s">
        <v>108</v>
      </c>
      <c r="B26" s="57" t="s">
        <v>102</v>
      </c>
      <c r="C26" s="46" t="s">
        <v>4</v>
      </c>
      <c r="D26" s="13">
        <v>3300</v>
      </c>
      <c r="E26" s="56">
        <v>0</v>
      </c>
      <c r="F26" s="14">
        <f t="shared" si="1"/>
        <v>0</v>
      </c>
    </row>
    <row r="27" spans="1:6" ht="15">
      <c r="A27" s="44" t="s">
        <v>109</v>
      </c>
      <c r="B27" s="57" t="s">
        <v>93</v>
      </c>
      <c r="C27" s="46" t="s">
        <v>4</v>
      </c>
      <c r="D27" s="13">
        <v>2448</v>
      </c>
      <c r="E27" s="56">
        <v>0</v>
      </c>
      <c r="F27" s="14">
        <f t="shared" si="1"/>
        <v>0</v>
      </c>
    </row>
    <row r="28" spans="1:6" ht="15">
      <c r="A28" s="44" t="s">
        <v>110</v>
      </c>
      <c r="B28" s="57" t="s">
        <v>103</v>
      </c>
      <c r="C28" s="46" t="s">
        <v>4</v>
      </c>
      <c r="D28" s="13">
        <v>3240</v>
      </c>
      <c r="E28" s="56">
        <v>0</v>
      </c>
      <c r="F28" s="14">
        <f t="shared" si="1"/>
        <v>0</v>
      </c>
    </row>
    <row r="29" spans="1:6" ht="15">
      <c r="A29" s="44" t="s">
        <v>12</v>
      </c>
      <c r="B29" s="57" t="s">
        <v>94</v>
      </c>
      <c r="C29" s="46" t="s">
        <v>4</v>
      </c>
      <c r="D29" s="13">
        <v>1806</v>
      </c>
      <c r="E29" s="56">
        <v>0</v>
      </c>
      <c r="F29" s="14">
        <f t="shared" si="1"/>
        <v>0</v>
      </c>
    </row>
    <row r="30" spans="1:6" ht="15">
      <c r="A30" s="44" t="s">
        <v>111</v>
      </c>
      <c r="B30" s="57" t="s">
        <v>95</v>
      </c>
      <c r="C30" s="46" t="s">
        <v>4</v>
      </c>
      <c r="D30" s="13">
        <v>1608</v>
      </c>
      <c r="E30" s="56">
        <v>0</v>
      </c>
      <c r="F30" s="14">
        <f t="shared" si="1"/>
        <v>0</v>
      </c>
    </row>
    <row r="31" spans="1:6" ht="15">
      <c r="A31" s="44" t="s">
        <v>112</v>
      </c>
      <c r="B31" s="57" t="s">
        <v>96</v>
      </c>
      <c r="C31" s="46" t="s">
        <v>4</v>
      </c>
      <c r="D31" s="13">
        <v>1158</v>
      </c>
      <c r="E31" s="56">
        <v>0</v>
      </c>
      <c r="F31" s="14">
        <f t="shared" si="1"/>
        <v>0</v>
      </c>
    </row>
    <row r="32" spans="1:6" ht="15">
      <c r="A32" s="44" t="s">
        <v>113</v>
      </c>
      <c r="B32" s="57" t="s">
        <v>97</v>
      </c>
      <c r="C32" s="46" t="s">
        <v>4</v>
      </c>
      <c r="D32" s="13">
        <v>3642</v>
      </c>
      <c r="E32" s="56">
        <v>0</v>
      </c>
      <c r="F32" s="14">
        <f t="shared" si="1"/>
        <v>0</v>
      </c>
    </row>
    <row r="33" spans="1:6">
      <c r="E33" s="52"/>
    </row>
    <row r="34" spans="1:6" ht="15">
      <c r="A34" s="33" t="s">
        <v>8</v>
      </c>
      <c r="B34" s="34" t="s">
        <v>170</v>
      </c>
      <c r="C34" s="35"/>
      <c r="D34" s="33"/>
      <c r="E34" s="53"/>
      <c r="F34" s="11">
        <f>SUM(F22:F32)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7E08-36B4-3E44-AE22-C092DE79F912}">
  <dimension ref="A1:F18"/>
  <sheetViews>
    <sheetView zoomScaleNormal="100" workbookViewId="0">
      <selection activeCell="E15" sqref="E15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7" t="s">
        <v>114</v>
      </c>
      <c r="B1" s="67"/>
      <c r="C1" s="67"/>
      <c r="D1" s="67"/>
      <c r="E1" s="67"/>
      <c r="F1" s="67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115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90">
      <c r="B7" s="58" t="s">
        <v>166</v>
      </c>
    </row>
    <row r="9" spans="1:6" ht="15">
      <c r="A9" s="44">
        <v>1</v>
      </c>
      <c r="B9" s="45" t="s">
        <v>116</v>
      </c>
      <c r="C9" s="46" t="s">
        <v>3</v>
      </c>
      <c r="D9" s="13">
        <v>50</v>
      </c>
      <c r="E9" s="56">
        <v>0</v>
      </c>
      <c r="F9" s="14">
        <f t="shared" ref="F9:F15" si="0">ROUND(D9*E9,2)</f>
        <v>0</v>
      </c>
    </row>
    <row r="10" spans="1:6" ht="15">
      <c r="A10" s="44">
        <v>2</v>
      </c>
      <c r="B10" s="45" t="s">
        <v>165</v>
      </c>
      <c r="C10" s="46" t="s">
        <v>3</v>
      </c>
      <c r="D10" s="13">
        <v>50</v>
      </c>
      <c r="E10" s="56">
        <v>0</v>
      </c>
      <c r="F10" s="14">
        <f t="shared" si="0"/>
        <v>0</v>
      </c>
    </row>
    <row r="11" spans="1:6" ht="15">
      <c r="A11" s="44">
        <v>3</v>
      </c>
      <c r="B11" s="45" t="s">
        <v>117</v>
      </c>
      <c r="C11" s="46" t="s">
        <v>3</v>
      </c>
      <c r="D11" s="13">
        <v>33</v>
      </c>
      <c r="E11" s="56">
        <v>0</v>
      </c>
      <c r="F11" s="14">
        <f t="shared" si="0"/>
        <v>0</v>
      </c>
    </row>
    <row r="12" spans="1:6" ht="15">
      <c r="A12" s="44">
        <v>4</v>
      </c>
      <c r="B12" s="45" t="s">
        <v>118</v>
      </c>
      <c r="C12" s="46" t="s">
        <v>3</v>
      </c>
      <c r="D12" s="13">
        <v>25</v>
      </c>
      <c r="E12" s="56">
        <v>0</v>
      </c>
      <c r="F12" s="14">
        <f t="shared" si="0"/>
        <v>0</v>
      </c>
    </row>
    <row r="13" spans="1:6" ht="30">
      <c r="A13" s="44">
        <v>5</v>
      </c>
      <c r="B13" s="45" t="s">
        <v>119</v>
      </c>
      <c r="C13" s="46" t="s">
        <v>3</v>
      </c>
      <c r="D13" s="13">
        <v>200</v>
      </c>
      <c r="E13" s="56">
        <v>0</v>
      </c>
      <c r="F13" s="14">
        <f t="shared" si="0"/>
        <v>0</v>
      </c>
    </row>
    <row r="14" spans="1:6" ht="15">
      <c r="A14" s="44">
        <v>6</v>
      </c>
      <c r="B14" s="45" t="s">
        <v>120</v>
      </c>
      <c r="C14" s="46" t="s">
        <v>3</v>
      </c>
      <c r="D14" s="13">
        <v>90</v>
      </c>
      <c r="E14" s="56">
        <v>0</v>
      </c>
      <c r="F14" s="14">
        <f t="shared" si="0"/>
        <v>0</v>
      </c>
    </row>
    <row r="15" spans="1:6" ht="30">
      <c r="A15" s="44">
        <v>8</v>
      </c>
      <c r="B15" s="45" t="s">
        <v>121</v>
      </c>
      <c r="C15" s="46" t="s">
        <v>4</v>
      </c>
      <c r="D15" s="13">
        <v>100</v>
      </c>
      <c r="E15" s="59">
        <v>0</v>
      </c>
      <c r="F15" s="14">
        <f t="shared" si="0"/>
        <v>0</v>
      </c>
    </row>
    <row r="16" spans="1:6" ht="15">
      <c r="A16" s="44">
        <v>9</v>
      </c>
      <c r="B16" s="45" t="s">
        <v>122</v>
      </c>
      <c r="C16" s="46"/>
      <c r="D16" s="13"/>
      <c r="E16" s="14"/>
      <c r="F16" s="14">
        <f>SUM(F9:F15)*0.1</f>
        <v>0</v>
      </c>
    </row>
    <row r="18" spans="1:6" ht="15">
      <c r="A18" s="33" t="s">
        <v>7</v>
      </c>
      <c r="B18" s="34" t="s">
        <v>115</v>
      </c>
      <c r="C18" s="35"/>
      <c r="D18" s="33"/>
      <c r="E18" s="11"/>
      <c r="F18" s="11">
        <f>SUM(F9:F16)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8F2C0-DB60-9F47-8DEE-6D17F2A95E83}">
  <dimension ref="A1:F27"/>
  <sheetViews>
    <sheetView zoomScale="120" zoomScaleNormal="120" zoomScaleSheetLayoutView="100" workbookViewId="0">
      <selection activeCell="B21" sqref="B21:B22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7" t="s">
        <v>138</v>
      </c>
      <c r="B1" s="67"/>
      <c r="C1" s="67"/>
      <c r="D1" s="67"/>
      <c r="E1" s="67"/>
      <c r="F1" s="67"/>
    </row>
    <row r="2" spans="1:6">
      <c r="A2" s="20"/>
      <c r="B2" s="21"/>
      <c r="C2" s="22"/>
      <c r="D2" s="23"/>
      <c r="E2" s="4"/>
      <c r="F2" s="4"/>
    </row>
    <row r="3" spans="1:6" ht="15">
      <c r="A3" s="60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123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15">
      <c r="B7" s="61" t="s">
        <v>124</v>
      </c>
    </row>
    <row r="8" spans="1:6" ht="15">
      <c r="A8" s="44">
        <v>1</v>
      </c>
      <c r="B8" s="45" t="s">
        <v>125</v>
      </c>
      <c r="C8" s="46" t="s">
        <v>16</v>
      </c>
      <c r="D8" s="13">
        <v>6</v>
      </c>
      <c r="E8" s="56">
        <v>0</v>
      </c>
      <c r="F8" s="14">
        <f t="shared" ref="F8:F11" si="0">ROUND(D8*E8,2)</f>
        <v>0</v>
      </c>
    </row>
    <row r="9" spans="1:6" ht="15">
      <c r="A9" s="44">
        <v>2</v>
      </c>
      <c r="B9" s="45" t="s">
        <v>126</v>
      </c>
      <c r="C9" s="46" t="s">
        <v>16</v>
      </c>
      <c r="D9" s="13">
        <v>8</v>
      </c>
      <c r="E9" s="56">
        <v>0</v>
      </c>
      <c r="F9" s="14">
        <f t="shared" si="0"/>
        <v>0</v>
      </c>
    </row>
    <row r="10" spans="1:6" ht="15">
      <c r="A10" s="44">
        <v>3</v>
      </c>
      <c r="B10" s="45" t="s">
        <v>127</v>
      </c>
      <c r="C10" s="46" t="s">
        <v>4</v>
      </c>
      <c r="D10" s="13">
        <v>420</v>
      </c>
      <c r="E10" s="56">
        <v>0</v>
      </c>
      <c r="F10" s="14">
        <f t="shared" si="0"/>
        <v>0</v>
      </c>
    </row>
    <row r="11" spans="1:6" ht="15">
      <c r="A11" s="44">
        <v>4</v>
      </c>
      <c r="B11" s="45" t="s">
        <v>128</v>
      </c>
      <c r="C11" s="46" t="s">
        <v>3</v>
      </c>
      <c r="D11" s="13">
        <v>80</v>
      </c>
      <c r="E11" s="56">
        <v>0</v>
      </c>
      <c r="F11" s="14">
        <f t="shared" si="0"/>
        <v>0</v>
      </c>
    </row>
    <row r="12" spans="1:6">
      <c r="E12" s="52"/>
    </row>
    <row r="13" spans="1:6" ht="15">
      <c r="B13" s="61" t="s">
        <v>129</v>
      </c>
      <c r="E13" s="52"/>
    </row>
    <row r="14" spans="1:6" ht="15">
      <c r="A14" s="44">
        <v>5</v>
      </c>
      <c r="B14" s="45" t="s">
        <v>130</v>
      </c>
      <c r="C14" s="46" t="s">
        <v>3</v>
      </c>
      <c r="D14" s="13">
        <v>500</v>
      </c>
      <c r="E14" s="56">
        <v>0</v>
      </c>
      <c r="F14" s="14">
        <f t="shared" ref="F14:F18" si="1">ROUND(D14*E14,2)</f>
        <v>0</v>
      </c>
    </row>
    <row r="15" spans="1:6" ht="15">
      <c r="A15" s="44">
        <v>6</v>
      </c>
      <c r="B15" s="45" t="s">
        <v>117</v>
      </c>
      <c r="C15" s="46" t="s">
        <v>3</v>
      </c>
      <c r="D15" s="13">
        <v>120</v>
      </c>
      <c r="E15" s="56">
        <v>0</v>
      </c>
      <c r="F15" s="14">
        <f t="shared" si="1"/>
        <v>0</v>
      </c>
    </row>
    <row r="16" spans="1:6" ht="15">
      <c r="A16" s="44">
        <v>7</v>
      </c>
      <c r="B16" s="45" t="s">
        <v>131</v>
      </c>
      <c r="C16" s="46" t="s">
        <v>3</v>
      </c>
      <c r="D16" s="13">
        <v>600</v>
      </c>
      <c r="E16" s="56">
        <v>0</v>
      </c>
      <c r="F16" s="14">
        <f t="shared" si="1"/>
        <v>0</v>
      </c>
    </row>
    <row r="17" spans="1:6" ht="30">
      <c r="A17" s="44">
        <v>8</v>
      </c>
      <c r="B17" s="45" t="s">
        <v>132</v>
      </c>
      <c r="C17" s="46" t="s">
        <v>4</v>
      </c>
      <c r="D17" s="13">
        <v>700</v>
      </c>
      <c r="E17" s="56">
        <v>0</v>
      </c>
      <c r="F17" s="14">
        <f t="shared" si="1"/>
        <v>0</v>
      </c>
    </row>
    <row r="18" spans="1:6" ht="15">
      <c r="A18" s="44">
        <v>9</v>
      </c>
      <c r="B18" s="45" t="s">
        <v>133</v>
      </c>
      <c r="C18" s="46" t="s">
        <v>3</v>
      </c>
      <c r="D18" s="13">
        <v>220</v>
      </c>
      <c r="E18" s="56">
        <v>0</v>
      </c>
      <c r="F18" s="14">
        <f t="shared" si="1"/>
        <v>0</v>
      </c>
    </row>
    <row r="19" spans="1:6">
      <c r="E19" s="52"/>
    </row>
    <row r="20" spans="1:6" ht="15">
      <c r="B20" s="61" t="s">
        <v>134</v>
      </c>
      <c r="E20" s="52"/>
    </row>
    <row r="21" spans="1:6" ht="45">
      <c r="A21" s="44">
        <v>10</v>
      </c>
      <c r="B21" s="45" t="s">
        <v>167</v>
      </c>
      <c r="C21" s="46" t="s">
        <v>169</v>
      </c>
      <c r="D21" s="13">
        <v>1</v>
      </c>
      <c r="E21" s="56">
        <v>0</v>
      </c>
      <c r="F21" s="14">
        <f t="shared" ref="F21:F23" si="2">ROUND(D21*E21,2)</f>
        <v>0</v>
      </c>
    </row>
    <row r="22" spans="1:6" ht="102" customHeight="1">
      <c r="A22" s="44">
        <v>11</v>
      </c>
      <c r="B22" s="45" t="s">
        <v>168</v>
      </c>
      <c r="C22" s="46" t="s">
        <v>169</v>
      </c>
      <c r="D22" s="13">
        <v>1</v>
      </c>
      <c r="E22" s="56">
        <v>0</v>
      </c>
      <c r="F22" s="14">
        <f t="shared" si="2"/>
        <v>0</v>
      </c>
    </row>
    <row r="23" spans="1:6" ht="15">
      <c r="A23" s="44">
        <v>12</v>
      </c>
      <c r="B23" s="45" t="s">
        <v>136</v>
      </c>
      <c r="C23" s="46" t="s">
        <v>4</v>
      </c>
      <c r="D23" s="13">
        <v>250</v>
      </c>
      <c r="E23" s="56">
        <v>0</v>
      </c>
      <c r="F23" s="14">
        <f t="shared" si="2"/>
        <v>0</v>
      </c>
    </row>
    <row r="25" spans="1:6" s="66" customFormat="1" ht="15">
      <c r="A25" s="62"/>
      <c r="B25" s="63" t="s">
        <v>135</v>
      </c>
      <c r="C25" s="64"/>
      <c r="D25" s="65"/>
      <c r="E25" s="15"/>
      <c r="F25" s="16">
        <f>SUM(F8:F23)*0.08</f>
        <v>0</v>
      </c>
    </row>
    <row r="27" spans="1:6" ht="15">
      <c r="A27" s="33" t="s">
        <v>7</v>
      </c>
      <c r="B27" s="34" t="s">
        <v>137</v>
      </c>
      <c r="C27" s="35"/>
      <c r="D27" s="33"/>
      <c r="E27" s="11"/>
      <c r="F27" s="11">
        <f>SUM(F8:F25)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REKAPITULACIJA</vt:lpstr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 2</dc:creator>
  <cp:lastModifiedBy>MEA</cp:lastModifiedBy>
  <cp:lastPrinted>2026-05-11T08:24:55Z</cp:lastPrinted>
  <dcterms:created xsi:type="dcterms:W3CDTF">2024-03-08T15:52:18Z</dcterms:created>
  <dcterms:modified xsi:type="dcterms:W3CDTF">2026-08-04T07:07:16Z</dcterms:modified>
</cp:coreProperties>
</file>